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說明" sheetId="2" r:id="rId1"/>
    <sheet name="分析" sheetId="1" r:id="rId2"/>
  </sheets>
  <calcPr calcId="152511"/>
</workbook>
</file>

<file path=xl/calcChain.xml><?xml version="1.0" encoding="utf-8"?>
<calcChain xmlns="http://schemas.openxmlformats.org/spreadsheetml/2006/main">
  <c r="B23" i="1" l="1"/>
  <c r="C23" i="1"/>
  <c r="D23" i="1"/>
  <c r="I5" i="2"/>
  <c r="L26" i="1" l="1"/>
  <c r="K26" i="1"/>
  <c r="K2" i="1"/>
  <c r="K3" i="1"/>
  <c r="K4" i="1"/>
  <c r="K5" i="1"/>
  <c r="K6" i="1"/>
  <c r="K7" i="1"/>
  <c r="K8" i="1"/>
  <c r="K9" i="1"/>
  <c r="K10" i="1"/>
  <c r="L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M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H2" i="1"/>
  <c r="B3" i="1"/>
  <c r="D3" i="1" s="1"/>
  <c r="J3" i="1" s="1"/>
  <c r="D6" i="1"/>
  <c r="J6" i="1" s="1"/>
  <c r="D2" i="1"/>
  <c r="F2" i="1" s="1"/>
  <c r="C8" i="1"/>
  <c r="C9" i="1" s="1"/>
  <c r="B4" i="1"/>
  <c r="D4" i="1" s="1"/>
  <c r="B5" i="1"/>
  <c r="D5" i="1" s="1"/>
  <c r="B6" i="1"/>
  <c r="B7" i="1"/>
  <c r="D7" i="1" s="1"/>
  <c r="J7" i="1" s="1"/>
  <c r="D9" i="1" l="1"/>
  <c r="C10" i="1"/>
  <c r="C11" i="1" s="1"/>
  <c r="C12" i="1" s="1"/>
  <c r="D12" i="1" s="1"/>
  <c r="J12" i="1" s="1"/>
  <c r="B8" i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I2" i="1"/>
  <c r="E2" i="1" s="1"/>
  <c r="D8" i="1"/>
  <c r="H8" i="1" s="1"/>
  <c r="G2" i="1"/>
  <c r="J2" i="1"/>
  <c r="G9" i="1"/>
  <c r="H9" i="1"/>
  <c r="I9" i="1"/>
  <c r="J9" i="1"/>
  <c r="G5" i="1"/>
  <c r="H5" i="1"/>
  <c r="F5" i="1"/>
  <c r="I5" i="1"/>
  <c r="E5" i="1" s="1"/>
  <c r="J5" i="1"/>
  <c r="I12" i="1"/>
  <c r="H4" i="1"/>
  <c r="G4" i="1"/>
  <c r="J4" i="1"/>
  <c r="F4" i="1"/>
  <c r="I4" i="1"/>
  <c r="E4" i="1" s="1"/>
  <c r="G8" i="1"/>
  <c r="H6" i="1"/>
  <c r="I8" i="1"/>
  <c r="F8" i="1"/>
  <c r="G7" i="1"/>
  <c r="G3" i="1"/>
  <c r="G26" i="1" s="1"/>
  <c r="J8" i="1"/>
  <c r="C13" i="1"/>
  <c r="D10" i="1"/>
  <c r="H7" i="1"/>
  <c r="H3" i="1"/>
  <c r="I7" i="1"/>
  <c r="E7" i="1" s="1"/>
  <c r="I3" i="1"/>
  <c r="F7" i="1"/>
  <c r="F3" i="1"/>
  <c r="G6" i="1"/>
  <c r="D11" i="1"/>
  <c r="I6" i="1"/>
  <c r="E6" i="1" s="1"/>
  <c r="F6" i="1"/>
  <c r="F26" i="1" l="1"/>
  <c r="D13" i="1"/>
  <c r="C14" i="1"/>
  <c r="J11" i="1"/>
  <c r="I11" i="1"/>
  <c r="E3" i="1"/>
  <c r="E26" i="1" s="1"/>
  <c r="J10" i="1"/>
  <c r="I10" i="1"/>
  <c r="H10" i="1"/>
  <c r="H26" i="1" s="1"/>
  <c r="I13" i="1" l="1"/>
  <c r="J13" i="1"/>
  <c r="C15" i="1"/>
  <c r="D14" i="1"/>
  <c r="J14" i="1" l="1"/>
  <c r="I14" i="1"/>
  <c r="C16" i="1"/>
  <c r="D15" i="1"/>
  <c r="J15" i="1" l="1"/>
  <c r="I15" i="1"/>
  <c r="I26" i="1" s="1"/>
  <c r="C17" i="1"/>
  <c r="D16" i="1"/>
  <c r="J16" i="1" l="1"/>
  <c r="C18" i="1"/>
  <c r="D17" i="1"/>
  <c r="J17" i="1" s="1"/>
  <c r="C19" i="1" l="1"/>
  <c r="D18" i="1"/>
  <c r="J18" i="1" l="1"/>
  <c r="C20" i="1"/>
  <c r="D19" i="1"/>
  <c r="J19" i="1" s="1"/>
  <c r="C21" i="1" l="1"/>
  <c r="D20" i="1"/>
  <c r="J20" i="1" s="1"/>
  <c r="J26" i="1" s="1"/>
  <c r="C22" i="1" l="1"/>
  <c r="D21" i="1"/>
  <c r="D22" i="1" l="1"/>
  <c r="M23" i="1" l="1"/>
  <c r="M26" i="1" s="1"/>
</calcChain>
</file>

<file path=xl/sharedStrings.xml><?xml version="1.0" encoding="utf-8"?>
<sst xmlns="http://schemas.openxmlformats.org/spreadsheetml/2006/main" count="28" uniqueCount="22">
  <si>
    <t>累計金流</t>
    <phoneticPr fontId="2" type="noConversion"/>
  </si>
  <si>
    <t>當年度金流</t>
    <phoneticPr fontId="2" type="noConversion"/>
  </si>
  <si>
    <t>當年度收入</t>
    <phoneticPr fontId="2" type="noConversion"/>
  </si>
  <si>
    <t>第 7 年領回</t>
    <phoneticPr fontId="2" type="noConversion"/>
  </si>
  <si>
    <t>第 15 年領回</t>
    <phoneticPr fontId="2" type="noConversion"/>
  </si>
  <si>
    <t>第 10 年領回</t>
    <phoneticPr fontId="2" type="noConversion"/>
  </si>
  <si>
    <t>第 8 年領回</t>
  </si>
  <si>
    <t>第 9 年領回</t>
  </si>
  <si>
    <t>第 20 年領回</t>
    <phoneticPr fontId="2" type="noConversion"/>
  </si>
  <si>
    <t>第 10 年身故</t>
    <phoneticPr fontId="2" type="noConversion"/>
  </si>
  <si>
    <t>第 15 年身故</t>
    <phoneticPr fontId="2" type="noConversion"/>
  </si>
  <si>
    <t>第 23 年身故</t>
    <phoneticPr fontId="2" type="noConversion"/>
  </si>
  <si>
    <t>投資報酬率</t>
    <phoneticPr fontId="2" type="noConversion"/>
  </si>
  <si>
    <t>說明</t>
    <phoneticPr fontId="2" type="noConversion"/>
  </si>
  <si>
    <t>郵政壽險內容</t>
    <phoneticPr fontId="2" type="noConversion"/>
  </si>
  <si>
    <t>第二年底每兩年領回 24000</t>
    <phoneticPr fontId="2" type="noConversion"/>
  </si>
  <si>
    <t>領到第六年底</t>
    <phoneticPr fontId="2" type="noConversion"/>
  </si>
  <si>
    <t>之後每年領回 24000，直到第 20 年底</t>
    <phoneticPr fontId="2" type="noConversion"/>
  </si>
  <si>
    <t>如期中欲結束此壽險，依年數不同可領回金額如下</t>
    <phoneticPr fontId="2" type="noConversion"/>
  </si>
  <si>
    <t>壽險保障期間如身故，可領回 120 萬</t>
    <phoneticPr fontId="2" type="noConversion"/>
  </si>
  <si>
    <t>保費：每年繳交 200000 + 手續費 475  繳交 6 年</t>
    <phoneticPr fontId="2" type="noConversion"/>
  </si>
  <si>
    <t>總繳金額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</si>
</sst>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76" formatCode="0.0%"/>
    <numFmt numFmtId="177" formatCode="_-* #,##0_-;\-* #,##0_-;_-* &quot;-&quot;??_-;_-@_-"/>
  </numFmts>
  <fonts count="5" x14ac:knownFonts="1">
    <font>
      <sz val="12"/>
      <color theme="1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0"/>
      <color theme="1"/>
      <name val="新細明體"/>
      <family val="2"/>
      <scheme val="minor"/>
    </font>
    <font>
      <sz val="10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>
      <alignment vertical="center"/>
    </xf>
  </cellStyleXfs>
  <cellXfs count="7">
    <xf numFmtId="0" fontId="0" fillId="0" borderId="0" xfId="0"/>
    <xf numFmtId="176" fontId="0" fillId="0" borderId="0" xfId="0" applyNumberFormat="1"/>
    <xf numFmtId="10" fontId="0" fillId="0" borderId="0" xfId="0" applyNumberFormat="1"/>
    <xf numFmtId="177" fontId="0" fillId="0" borderId="0" xfId="1" applyNumberFormat="1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" fontId="0" fillId="0" borderId="0" xfId="0" applyNumberFormat="1" applyFont="1"/>
  </cellXfs>
  <cellStyles count="2">
    <cellStyle name="一般" xfId="0" builtinId="0"/>
    <cellStyle name="千分位" xfId="1" builtinId="3"/>
  </cellStyles>
  <dxfs count="5">
    <dxf>
      <font>
        <b/>
        <i val="0"/>
        <color rgb="FFFF0000"/>
      </font>
      <numFmt numFmtId="179" formatCode="0_ ;[Red]\-0\ "/>
    </dxf>
    <dxf>
      <font>
        <b/>
        <i val="0"/>
        <color rgb="FFFF0000"/>
      </font>
      <numFmt numFmtId="179" formatCode="0_ ;[Red]\-0\ "/>
    </dxf>
    <dxf>
      <font>
        <b/>
        <i val="0"/>
        <color rgb="FFFF0000"/>
      </font>
      <numFmt numFmtId="179" formatCode="0_ ;[Red]\-0\ "/>
    </dxf>
    <dxf>
      <font>
        <b/>
        <i val="0"/>
        <color rgb="FFFF0000"/>
      </font>
      <numFmt numFmtId="179" formatCode="0_ ;[Red]\-0\ "/>
    </dxf>
    <dxf>
      <font>
        <b/>
        <i val="0"/>
        <color rgb="FFFF0000"/>
      </font>
      <numFmt numFmtId="179" formatCode="0_ ;[Red]\-0\ 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1"/>
  <sheetViews>
    <sheetView tabSelected="1" zoomScale="118" zoomScaleNormal="118" workbookViewId="0">
      <selection activeCell="C4" sqref="C4"/>
    </sheetView>
  </sheetViews>
  <sheetFormatPr defaultRowHeight="16.5" x14ac:dyDescent="0.25"/>
  <sheetData>
    <row r="2" spans="2:9" x14ac:dyDescent="0.25">
      <c r="B2" t="s">
        <v>13</v>
      </c>
    </row>
    <row r="3" spans="2:9" x14ac:dyDescent="0.25">
      <c r="C3" t="s">
        <v>14</v>
      </c>
    </row>
    <row r="4" spans="2:9" x14ac:dyDescent="0.25">
      <c r="C4" t="s">
        <v>19</v>
      </c>
    </row>
    <row r="5" spans="2:9" x14ac:dyDescent="0.25">
      <c r="C5" t="s">
        <v>20</v>
      </c>
      <c r="H5" t="s">
        <v>21</v>
      </c>
      <c r="I5">
        <f>200475*6</f>
        <v>1202850</v>
      </c>
    </row>
    <row r="7" spans="2:9" x14ac:dyDescent="0.25">
      <c r="C7" t="s">
        <v>15</v>
      </c>
      <c r="F7" t="s">
        <v>16</v>
      </c>
      <c r="H7" t="s">
        <v>17</v>
      </c>
    </row>
    <row r="9" spans="2:9" x14ac:dyDescent="0.25">
      <c r="C9" t="s">
        <v>18</v>
      </c>
    </row>
    <row r="10" spans="2:9" x14ac:dyDescent="0.25">
      <c r="C10" s="5" t="s">
        <v>3</v>
      </c>
      <c r="D10" s="5" t="s">
        <v>6</v>
      </c>
      <c r="E10" s="5" t="s">
        <v>7</v>
      </c>
      <c r="F10" s="5" t="s">
        <v>5</v>
      </c>
      <c r="G10" s="5" t="s">
        <v>4</v>
      </c>
      <c r="H10" s="5" t="s">
        <v>8</v>
      </c>
    </row>
    <row r="11" spans="2:9" x14ac:dyDescent="0.25">
      <c r="C11">
        <v>1115539</v>
      </c>
      <c r="D11">
        <v>1129087</v>
      </c>
      <c r="E11">
        <v>1142714</v>
      </c>
      <c r="F11">
        <v>1156028</v>
      </c>
      <c r="G11">
        <v>1187672</v>
      </c>
      <c r="H11">
        <v>1196276</v>
      </c>
    </row>
  </sheetData>
  <phoneticPr fontId="2" type="noConversion"/>
  <conditionalFormatting sqref="I16:M16 C11:H11 I12:P15 I6:I9 J6:P11">
    <cfRule type="cellIs" dxfId="2" priority="1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pane ySplit="1" topLeftCell="A10" activePane="bottomLeft" state="frozen"/>
      <selection pane="bottomLeft" activeCell="J26" sqref="J26"/>
    </sheetView>
  </sheetViews>
  <sheetFormatPr defaultRowHeight="16.5" x14ac:dyDescent="0.25"/>
  <cols>
    <col min="2" max="2" width="11.875" customWidth="1"/>
    <col min="3" max="3" width="11.125" customWidth="1"/>
    <col min="4" max="4" width="12.875" customWidth="1"/>
    <col min="5" max="5" width="12.125" customWidth="1"/>
    <col min="6" max="6" width="11" customWidth="1"/>
    <col min="7" max="7" width="10.625" customWidth="1"/>
    <col min="8" max="8" width="11.375" customWidth="1"/>
    <col min="9" max="9" width="12" customWidth="1"/>
    <col min="10" max="10" width="11.75" customWidth="1"/>
    <col min="11" max="11" width="12.25" customWidth="1"/>
    <col min="12" max="12" width="11.5" customWidth="1"/>
    <col min="13" max="13" width="11.125" customWidth="1"/>
  </cols>
  <sheetData>
    <row r="1" spans="1:13" x14ac:dyDescent="0.25">
      <c r="B1" s="4" t="s">
        <v>0</v>
      </c>
      <c r="C1" s="5" t="s">
        <v>2</v>
      </c>
      <c r="D1" s="5" t="s">
        <v>1</v>
      </c>
      <c r="E1" s="5" t="s">
        <v>3</v>
      </c>
      <c r="F1" s="5" t="s">
        <v>6</v>
      </c>
      <c r="G1" s="5" t="s">
        <v>7</v>
      </c>
      <c r="H1" s="5" t="s">
        <v>5</v>
      </c>
      <c r="I1" s="5" t="s">
        <v>4</v>
      </c>
      <c r="J1" s="5" t="s">
        <v>8</v>
      </c>
      <c r="K1" s="5" t="s">
        <v>9</v>
      </c>
      <c r="L1" s="5" t="s">
        <v>10</v>
      </c>
      <c r="M1" s="5" t="s">
        <v>11</v>
      </c>
    </row>
    <row r="2" spans="1:13" x14ac:dyDescent="0.25">
      <c r="A2">
        <v>1</v>
      </c>
      <c r="B2">
        <v>200475</v>
      </c>
      <c r="C2">
        <v>0</v>
      </c>
      <c r="D2" s="6">
        <f>B2/A2*-1+C2</f>
        <v>-200475</v>
      </c>
      <c r="E2" s="6">
        <f t="shared" ref="E2:E7" si="0">I2</f>
        <v>-200475</v>
      </c>
      <c r="F2" s="6">
        <f>D2</f>
        <v>-200475</v>
      </c>
      <c r="G2" s="6">
        <f>D2</f>
        <v>-200475</v>
      </c>
      <c r="H2" s="6">
        <f t="shared" ref="H2:H10" si="1">D2</f>
        <v>-200475</v>
      </c>
      <c r="I2" s="6">
        <f t="shared" ref="I2:I15" si="2">D2</f>
        <v>-200475</v>
      </c>
      <c r="J2" s="6">
        <f>D2</f>
        <v>-200475</v>
      </c>
      <c r="K2" s="6">
        <f t="shared" ref="K2:K9" si="3">D2</f>
        <v>-200475</v>
      </c>
      <c r="L2" s="6">
        <f t="shared" ref="L2:L14" si="4">D2</f>
        <v>-200475</v>
      </c>
      <c r="M2" s="6">
        <f t="shared" ref="M2:M22" si="5">D2</f>
        <v>-200475</v>
      </c>
    </row>
    <row r="3" spans="1:13" x14ac:dyDescent="0.25">
      <c r="A3">
        <v>2</v>
      </c>
      <c r="B3">
        <f>$B$2*A3</f>
        <v>400950</v>
      </c>
      <c r="C3">
        <v>0</v>
      </c>
      <c r="D3" s="6">
        <f t="shared" ref="D3:D7" si="6">B3/A3*-1+C3</f>
        <v>-200475</v>
      </c>
      <c r="E3" s="6">
        <f t="shared" si="0"/>
        <v>-200475</v>
      </c>
      <c r="F3" s="6">
        <f t="shared" ref="F3:F8" si="7">D3</f>
        <v>-200475</v>
      </c>
      <c r="G3" s="6">
        <f t="shared" ref="G3:G9" si="8">D3</f>
        <v>-200475</v>
      </c>
      <c r="H3" s="6">
        <f t="shared" si="1"/>
        <v>-200475</v>
      </c>
      <c r="I3" s="6">
        <f t="shared" si="2"/>
        <v>-200475</v>
      </c>
      <c r="J3" s="6">
        <f t="shared" ref="J3:J20" si="9">D3</f>
        <v>-200475</v>
      </c>
      <c r="K3" s="6">
        <f t="shared" si="3"/>
        <v>-200475</v>
      </c>
      <c r="L3" s="6">
        <f t="shared" si="4"/>
        <v>-200475</v>
      </c>
      <c r="M3" s="6">
        <f t="shared" si="5"/>
        <v>-200475</v>
      </c>
    </row>
    <row r="4" spans="1:13" x14ac:dyDescent="0.25">
      <c r="A4">
        <v>3</v>
      </c>
      <c r="B4">
        <f t="shared" ref="B4:B7" si="10">$B$2*A4</f>
        <v>601425</v>
      </c>
      <c r="C4">
        <v>24000</v>
      </c>
      <c r="D4" s="6">
        <f t="shared" si="6"/>
        <v>-176475</v>
      </c>
      <c r="E4" s="6">
        <f t="shared" si="0"/>
        <v>-176475</v>
      </c>
      <c r="F4" s="6">
        <f t="shared" si="7"/>
        <v>-176475</v>
      </c>
      <c r="G4" s="6">
        <f t="shared" si="8"/>
        <v>-176475</v>
      </c>
      <c r="H4" s="6">
        <f t="shared" si="1"/>
        <v>-176475</v>
      </c>
      <c r="I4" s="6">
        <f t="shared" si="2"/>
        <v>-176475</v>
      </c>
      <c r="J4" s="6">
        <f t="shared" si="9"/>
        <v>-176475</v>
      </c>
      <c r="K4" s="6">
        <f t="shared" si="3"/>
        <v>-176475</v>
      </c>
      <c r="L4" s="6">
        <f t="shared" si="4"/>
        <v>-176475</v>
      </c>
      <c r="M4" s="6">
        <f t="shared" si="5"/>
        <v>-176475</v>
      </c>
    </row>
    <row r="5" spans="1:13" x14ac:dyDescent="0.25">
      <c r="A5">
        <v>4</v>
      </c>
      <c r="B5">
        <f t="shared" si="10"/>
        <v>801900</v>
      </c>
      <c r="C5">
        <v>0</v>
      </c>
      <c r="D5" s="6">
        <f t="shared" si="6"/>
        <v>-200475</v>
      </c>
      <c r="E5" s="6">
        <f t="shared" si="0"/>
        <v>-200475</v>
      </c>
      <c r="F5" s="6">
        <f t="shared" si="7"/>
        <v>-200475</v>
      </c>
      <c r="G5" s="6">
        <f t="shared" si="8"/>
        <v>-200475</v>
      </c>
      <c r="H5" s="6">
        <f t="shared" si="1"/>
        <v>-200475</v>
      </c>
      <c r="I5" s="6">
        <f t="shared" si="2"/>
        <v>-200475</v>
      </c>
      <c r="J5" s="6">
        <f t="shared" si="9"/>
        <v>-200475</v>
      </c>
      <c r="K5" s="6">
        <f t="shared" si="3"/>
        <v>-200475</v>
      </c>
      <c r="L5" s="6">
        <f t="shared" si="4"/>
        <v>-200475</v>
      </c>
      <c r="M5" s="6">
        <f t="shared" si="5"/>
        <v>-200475</v>
      </c>
    </row>
    <row r="6" spans="1:13" x14ac:dyDescent="0.25">
      <c r="A6">
        <v>5</v>
      </c>
      <c r="B6">
        <f t="shared" si="10"/>
        <v>1002375</v>
      </c>
      <c r="C6">
        <v>24000</v>
      </c>
      <c r="D6" s="6">
        <f t="shared" si="6"/>
        <v>-176475</v>
      </c>
      <c r="E6" s="6">
        <f t="shared" si="0"/>
        <v>-176475</v>
      </c>
      <c r="F6" s="6">
        <f t="shared" si="7"/>
        <v>-176475</v>
      </c>
      <c r="G6" s="6">
        <f t="shared" si="8"/>
        <v>-176475</v>
      </c>
      <c r="H6" s="6">
        <f t="shared" si="1"/>
        <v>-176475</v>
      </c>
      <c r="I6" s="6">
        <f t="shared" si="2"/>
        <v>-176475</v>
      </c>
      <c r="J6" s="6">
        <f t="shared" si="9"/>
        <v>-176475</v>
      </c>
      <c r="K6" s="6">
        <f t="shared" si="3"/>
        <v>-176475</v>
      </c>
      <c r="L6" s="6">
        <f t="shared" si="4"/>
        <v>-176475</v>
      </c>
      <c r="M6" s="6">
        <f t="shared" si="5"/>
        <v>-176475</v>
      </c>
    </row>
    <row r="7" spans="1:13" x14ac:dyDescent="0.25">
      <c r="A7">
        <v>6</v>
      </c>
      <c r="B7">
        <f t="shared" si="10"/>
        <v>1202850</v>
      </c>
      <c r="C7">
        <v>0</v>
      </c>
      <c r="D7" s="6">
        <f t="shared" si="6"/>
        <v>-200475</v>
      </c>
      <c r="E7" s="6">
        <f t="shared" si="0"/>
        <v>-200475</v>
      </c>
      <c r="F7" s="6">
        <f t="shared" si="7"/>
        <v>-200475</v>
      </c>
      <c r="G7" s="6">
        <f t="shared" si="8"/>
        <v>-200475</v>
      </c>
      <c r="H7" s="6">
        <f t="shared" si="1"/>
        <v>-200475</v>
      </c>
      <c r="I7" s="6">
        <f t="shared" si="2"/>
        <v>-200475</v>
      </c>
      <c r="J7" s="6">
        <f t="shared" si="9"/>
        <v>-200475</v>
      </c>
      <c r="K7" s="6">
        <f t="shared" si="3"/>
        <v>-200475</v>
      </c>
      <c r="L7" s="6">
        <f t="shared" si="4"/>
        <v>-200475</v>
      </c>
      <c r="M7" s="6">
        <f t="shared" si="5"/>
        <v>-200475</v>
      </c>
    </row>
    <row r="8" spans="1:13" x14ac:dyDescent="0.25">
      <c r="A8">
        <v>7</v>
      </c>
      <c r="B8">
        <f>B7</f>
        <v>1202850</v>
      </c>
      <c r="C8">
        <f>C6</f>
        <v>24000</v>
      </c>
      <c r="D8">
        <f>C8</f>
        <v>24000</v>
      </c>
      <c r="E8">
        <v>1115539</v>
      </c>
      <c r="F8">
        <f t="shared" si="7"/>
        <v>24000</v>
      </c>
      <c r="G8">
        <f t="shared" si="8"/>
        <v>24000</v>
      </c>
      <c r="H8">
        <f t="shared" si="1"/>
        <v>24000</v>
      </c>
      <c r="I8">
        <f t="shared" si="2"/>
        <v>24000</v>
      </c>
      <c r="J8">
        <f t="shared" si="9"/>
        <v>24000</v>
      </c>
      <c r="K8">
        <f t="shared" si="3"/>
        <v>24000</v>
      </c>
      <c r="L8">
        <f t="shared" si="4"/>
        <v>24000</v>
      </c>
      <c r="M8">
        <f t="shared" si="5"/>
        <v>24000</v>
      </c>
    </row>
    <row r="9" spans="1:13" x14ac:dyDescent="0.25">
      <c r="A9">
        <v>8</v>
      </c>
      <c r="B9">
        <f t="shared" ref="B9:B12" si="11">B8</f>
        <v>1202850</v>
      </c>
      <c r="C9">
        <f>C8</f>
        <v>24000</v>
      </c>
      <c r="D9">
        <f t="shared" ref="D9:D23" si="12">C9</f>
        <v>24000</v>
      </c>
      <c r="F9">
        <v>1129087</v>
      </c>
      <c r="G9">
        <f t="shared" si="8"/>
        <v>24000</v>
      </c>
      <c r="H9">
        <f t="shared" si="1"/>
        <v>24000</v>
      </c>
      <c r="I9">
        <f t="shared" si="2"/>
        <v>24000</v>
      </c>
      <c r="J9">
        <f t="shared" si="9"/>
        <v>24000</v>
      </c>
      <c r="K9">
        <f t="shared" si="3"/>
        <v>24000</v>
      </c>
      <c r="L9">
        <f t="shared" si="4"/>
        <v>24000</v>
      </c>
      <c r="M9">
        <f t="shared" si="5"/>
        <v>24000</v>
      </c>
    </row>
    <row r="10" spans="1:13" x14ac:dyDescent="0.25">
      <c r="A10">
        <v>9</v>
      </c>
      <c r="B10">
        <f t="shared" si="11"/>
        <v>1202850</v>
      </c>
      <c r="C10">
        <f t="shared" ref="C10:C12" si="13">C9</f>
        <v>24000</v>
      </c>
      <c r="D10">
        <f t="shared" si="12"/>
        <v>24000</v>
      </c>
      <c r="G10">
        <v>1142714</v>
      </c>
      <c r="H10">
        <f t="shared" si="1"/>
        <v>24000</v>
      </c>
      <c r="I10">
        <f t="shared" si="2"/>
        <v>24000</v>
      </c>
      <c r="J10">
        <f t="shared" si="9"/>
        <v>24000</v>
      </c>
      <c r="K10">
        <f>D10</f>
        <v>24000</v>
      </c>
      <c r="L10">
        <f t="shared" si="4"/>
        <v>24000</v>
      </c>
      <c r="M10">
        <f t="shared" si="5"/>
        <v>24000</v>
      </c>
    </row>
    <row r="11" spans="1:13" x14ac:dyDescent="0.25">
      <c r="A11">
        <v>10</v>
      </c>
      <c r="B11">
        <f t="shared" si="11"/>
        <v>1202850</v>
      </c>
      <c r="C11">
        <f t="shared" si="13"/>
        <v>24000</v>
      </c>
      <c r="D11">
        <f t="shared" si="12"/>
        <v>24000</v>
      </c>
      <c r="H11">
        <v>1156028</v>
      </c>
      <c r="I11">
        <f t="shared" si="2"/>
        <v>24000</v>
      </c>
      <c r="J11">
        <f t="shared" si="9"/>
        <v>24000</v>
      </c>
      <c r="K11" s="3">
        <v>1200000</v>
      </c>
      <c r="L11">
        <f t="shared" si="4"/>
        <v>24000</v>
      </c>
      <c r="M11">
        <f t="shared" si="5"/>
        <v>24000</v>
      </c>
    </row>
    <row r="12" spans="1:13" x14ac:dyDescent="0.25">
      <c r="A12">
        <v>11</v>
      </c>
      <c r="B12">
        <f t="shared" si="11"/>
        <v>1202850</v>
      </c>
      <c r="C12">
        <f t="shared" si="13"/>
        <v>24000</v>
      </c>
      <c r="D12">
        <f t="shared" si="12"/>
        <v>24000</v>
      </c>
      <c r="I12">
        <f t="shared" si="2"/>
        <v>24000</v>
      </c>
      <c r="J12">
        <f t="shared" si="9"/>
        <v>24000</v>
      </c>
      <c r="L12">
        <f t="shared" si="4"/>
        <v>24000</v>
      </c>
      <c r="M12">
        <f t="shared" si="5"/>
        <v>24000</v>
      </c>
    </row>
    <row r="13" spans="1:13" x14ac:dyDescent="0.25">
      <c r="A13">
        <v>12</v>
      </c>
      <c r="B13">
        <f t="shared" ref="B13:B21" si="14">B12</f>
        <v>1202850</v>
      </c>
      <c r="C13">
        <f t="shared" ref="C13:C21" si="15">C12</f>
        <v>24000</v>
      </c>
      <c r="D13">
        <f t="shared" si="12"/>
        <v>24000</v>
      </c>
      <c r="I13">
        <f t="shared" si="2"/>
        <v>24000</v>
      </c>
      <c r="J13">
        <f t="shared" si="9"/>
        <v>24000</v>
      </c>
      <c r="L13">
        <f t="shared" si="4"/>
        <v>24000</v>
      </c>
      <c r="M13">
        <f t="shared" si="5"/>
        <v>24000</v>
      </c>
    </row>
    <row r="14" spans="1:13" x14ac:dyDescent="0.25">
      <c r="A14">
        <v>13</v>
      </c>
      <c r="B14">
        <f t="shared" si="14"/>
        <v>1202850</v>
      </c>
      <c r="C14">
        <f t="shared" si="15"/>
        <v>24000</v>
      </c>
      <c r="D14">
        <f t="shared" si="12"/>
        <v>24000</v>
      </c>
      <c r="I14">
        <f t="shared" si="2"/>
        <v>24000</v>
      </c>
      <c r="J14">
        <f t="shared" si="9"/>
        <v>24000</v>
      </c>
      <c r="L14">
        <f t="shared" si="4"/>
        <v>24000</v>
      </c>
      <c r="M14">
        <f t="shared" si="5"/>
        <v>24000</v>
      </c>
    </row>
    <row r="15" spans="1:13" x14ac:dyDescent="0.25">
      <c r="A15">
        <v>14</v>
      </c>
      <c r="B15">
        <f t="shared" si="14"/>
        <v>1202850</v>
      </c>
      <c r="C15">
        <f t="shared" si="15"/>
        <v>24000</v>
      </c>
      <c r="D15">
        <f t="shared" si="12"/>
        <v>24000</v>
      </c>
      <c r="I15">
        <f t="shared" si="2"/>
        <v>24000</v>
      </c>
      <c r="J15">
        <f t="shared" si="9"/>
        <v>24000</v>
      </c>
      <c r="L15">
        <f>D15</f>
        <v>24000</v>
      </c>
      <c r="M15">
        <f t="shared" si="5"/>
        <v>24000</v>
      </c>
    </row>
    <row r="16" spans="1:13" x14ac:dyDescent="0.25">
      <c r="A16">
        <v>15</v>
      </c>
      <c r="B16">
        <f t="shared" si="14"/>
        <v>1202850</v>
      </c>
      <c r="C16">
        <f t="shared" si="15"/>
        <v>24000</v>
      </c>
      <c r="D16">
        <f t="shared" si="12"/>
        <v>24000</v>
      </c>
      <c r="I16">
        <v>1187672</v>
      </c>
      <c r="J16">
        <f t="shared" si="9"/>
        <v>24000</v>
      </c>
      <c r="L16">
        <v>1200000</v>
      </c>
      <c r="M16">
        <f t="shared" si="5"/>
        <v>24000</v>
      </c>
    </row>
    <row r="17" spans="1:13" x14ac:dyDescent="0.25">
      <c r="A17">
        <v>16</v>
      </c>
      <c r="B17">
        <f t="shared" si="14"/>
        <v>1202850</v>
      </c>
      <c r="C17">
        <f t="shared" si="15"/>
        <v>24000</v>
      </c>
      <c r="D17">
        <f t="shared" si="12"/>
        <v>24000</v>
      </c>
      <c r="J17">
        <f t="shared" si="9"/>
        <v>24000</v>
      </c>
      <c r="M17">
        <f t="shared" si="5"/>
        <v>24000</v>
      </c>
    </row>
    <row r="18" spans="1:13" x14ac:dyDescent="0.25">
      <c r="A18">
        <v>17</v>
      </c>
      <c r="B18">
        <f t="shared" si="14"/>
        <v>1202850</v>
      </c>
      <c r="C18">
        <f t="shared" si="15"/>
        <v>24000</v>
      </c>
      <c r="D18">
        <f t="shared" si="12"/>
        <v>24000</v>
      </c>
      <c r="J18">
        <f t="shared" si="9"/>
        <v>24000</v>
      </c>
      <c r="M18">
        <f t="shared" si="5"/>
        <v>24000</v>
      </c>
    </row>
    <row r="19" spans="1:13" x14ac:dyDescent="0.25">
      <c r="A19">
        <v>18</v>
      </c>
      <c r="B19">
        <f t="shared" si="14"/>
        <v>1202850</v>
      </c>
      <c r="C19">
        <f t="shared" si="15"/>
        <v>24000</v>
      </c>
      <c r="D19">
        <f t="shared" si="12"/>
        <v>24000</v>
      </c>
      <c r="J19">
        <f t="shared" si="9"/>
        <v>24000</v>
      </c>
      <c r="M19">
        <f t="shared" si="5"/>
        <v>24000</v>
      </c>
    </row>
    <row r="20" spans="1:13" x14ac:dyDescent="0.25">
      <c r="A20">
        <v>19</v>
      </c>
      <c r="B20">
        <f t="shared" si="14"/>
        <v>1202850</v>
      </c>
      <c r="C20">
        <f t="shared" si="15"/>
        <v>24000</v>
      </c>
      <c r="D20">
        <f t="shared" si="12"/>
        <v>24000</v>
      </c>
      <c r="J20">
        <f t="shared" si="9"/>
        <v>24000</v>
      </c>
      <c r="M20">
        <f t="shared" si="5"/>
        <v>24000</v>
      </c>
    </row>
    <row r="21" spans="1:13" x14ac:dyDescent="0.25">
      <c r="A21">
        <v>20</v>
      </c>
      <c r="B21">
        <f t="shared" si="14"/>
        <v>1202850</v>
      </c>
      <c r="C21">
        <f t="shared" si="15"/>
        <v>24000</v>
      </c>
      <c r="D21">
        <f t="shared" si="12"/>
        <v>24000</v>
      </c>
      <c r="J21">
        <v>1196276</v>
      </c>
      <c r="M21">
        <f t="shared" si="5"/>
        <v>24000</v>
      </c>
    </row>
    <row r="22" spans="1:13" x14ac:dyDescent="0.25">
      <c r="A22">
        <v>21</v>
      </c>
      <c r="B22">
        <f t="shared" ref="B22:B23" si="16">B21</f>
        <v>1202850</v>
      </c>
      <c r="C22">
        <f t="shared" ref="C22:C23" si="17">C21</f>
        <v>24000</v>
      </c>
      <c r="D22">
        <f t="shared" si="12"/>
        <v>24000</v>
      </c>
      <c r="M22">
        <f t="shared" si="5"/>
        <v>24000</v>
      </c>
    </row>
    <row r="23" spans="1:13" x14ac:dyDescent="0.25">
      <c r="A23">
        <v>22</v>
      </c>
      <c r="B23">
        <f t="shared" si="16"/>
        <v>1202850</v>
      </c>
      <c r="C23">
        <f t="shared" si="17"/>
        <v>24000</v>
      </c>
      <c r="D23">
        <f t="shared" ref="D23" si="18">C23</f>
        <v>24000</v>
      </c>
      <c r="M23">
        <f>D23</f>
        <v>24000</v>
      </c>
    </row>
    <row r="24" spans="1:13" x14ac:dyDescent="0.25">
      <c r="A24">
        <v>23</v>
      </c>
      <c r="B24">
        <v>0</v>
      </c>
      <c r="C24">
        <v>0</v>
      </c>
      <c r="D24">
        <v>1200000</v>
      </c>
      <c r="M24">
        <v>1200000</v>
      </c>
    </row>
    <row r="26" spans="1:13" x14ac:dyDescent="0.25">
      <c r="C26" t="s">
        <v>12</v>
      </c>
      <c r="D26" s="2"/>
      <c r="E26" s="2">
        <f>IRR(E2:E8)</f>
        <v>-9.8294168210307786E-3</v>
      </c>
      <c r="F26" s="2">
        <f>IRR(F2:F9)</f>
        <v>-3.3948755031476541E-4</v>
      </c>
      <c r="G26" s="2">
        <f>IRR(G2:G10)</f>
        <v>5.6082949892897194E-3</v>
      </c>
      <c r="H26" s="2">
        <f>IRR(H2:H11)</f>
        <v>9.6210844519264427E-3</v>
      </c>
      <c r="I26" s="1">
        <f>IRR(I2:I16)</f>
        <v>1.6464287844127901E-2</v>
      </c>
      <c r="J26" s="2">
        <f>IRR(J2:J21)</f>
        <v>1.7962044333064142E-2</v>
      </c>
      <c r="K26" s="2">
        <f>IRR(K2:K11)</f>
        <v>1.5144425269685069E-2</v>
      </c>
      <c r="L26" s="2">
        <f>IRR(L2:L16)</f>
        <v>1.7285780960966779E-2</v>
      </c>
      <c r="M26" s="2">
        <f>IRR(M2:M24)</f>
        <v>1.8421639148233693E-2</v>
      </c>
    </row>
  </sheetData>
  <phoneticPr fontId="2" type="noConversion"/>
  <conditionalFormatting sqref="D2:M24">
    <cfRule type="cellIs" dxfId="1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分析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2018-03-21T05:38:55Z</dcterms:modified>
</cp:coreProperties>
</file>