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filterPrivacy="1" defaultThemeVersion="124226"/>
  <xr:revisionPtr revIDLastSave="0" documentId="13_ncr:20001_{6AA2E930-1A0D-4BD6-9511-7395780E0D37}" xr6:coauthVersionLast="36" xr6:coauthVersionMax="36" xr10:uidLastSave="{00000000-0000-0000-0000-000000000000}"/>
  <bookViews>
    <workbookView xWindow="-110" yWindow="-110" windowWidth="19430" windowHeight="10430" xr2:uid="{00000000-000D-0000-FFFF-FFFF00000000}"/>
  </bookViews>
  <sheets>
    <sheet name="PF simulation" sheetId="4" r:id="rId1"/>
    <sheet name="CO2 balance" sheetId="5" r:id="rId2"/>
    <sheet name="Water balance" sheetId="6" r:id="rId3"/>
    <sheet name="Energy balance" sheetId="7" r:id="rId4"/>
  </sheets>
  <definedNames>
    <definedName name="ACH">'PF simulation'!$C$19</definedName>
    <definedName name="Area_culture">'PF simulation'!$G$24</definedName>
    <definedName name="Area_leaf">'PF simulation'!$K$24</definedName>
    <definedName name="CN">'PF simulation'!$R$4</definedName>
    <definedName name="CO2in">'PF simulation'!$C$15</definedName>
    <definedName name="CO2in_mg">'PF simulation'!$E$15</definedName>
    <definedName name="CO2in_ppm">'PF simulation'!$C$15</definedName>
    <definedName name="CO2mgm3">'PF simulation'!$E$7</definedName>
    <definedName name="CO2out">'PF simulation'!$C$16</definedName>
    <definedName name="CO2out_mg">'PF simulation'!$E$16</definedName>
    <definedName name="CO2out_ppm">'PF simulation'!$C$16</definedName>
    <definedName name="CS">'PF simulation'!$R$3</definedName>
    <definedName name="CV">'PF simulation'!$R$5</definedName>
    <definedName name="DarkResp">'PF simulation'!$K$8</definedName>
    <definedName name="DeH">'PF simulation'!$R$11</definedName>
    <definedName name="DeHumidification">'PF simulation'!$R$11</definedName>
    <definedName name="DeHumification">'PF simulation'!$R$11</definedName>
    <definedName name="Densityin">'PF simulation'!$F$13</definedName>
    <definedName name="Densityout">'PF simulation'!#REF!</definedName>
    <definedName name="Enth_in">'PF simulation'!$I$13</definedName>
    <definedName name="Enth_out">'PF simulation'!$I$14</definedName>
    <definedName name="Fvalue">'PF simulation'!#REF!</definedName>
    <definedName name="Gc">'PF simulation'!$F$6</definedName>
    <definedName name="GI">'PF simulation'!$F$5</definedName>
    <definedName name="GTI">'PF simulation'!$F$8</definedName>
    <definedName name="Height">'PF simulation'!$C$24</definedName>
    <definedName name="Humidify">'PF simulation'!$R$9</definedName>
    <definedName name="Kc">'PF simulation'!$C$6</definedName>
    <definedName name="KI">'PF simulation'!$C$5</definedName>
    <definedName name="Kpr">'PF simulation'!$F$9</definedName>
    <definedName name="Kw">'PF simulation'!$S$14</definedName>
    <definedName name="LAperPlt">'PF simulation'!$K$22</definedName>
    <definedName name="Length">'PF simulation'!$C$22</definedName>
    <definedName name="LP">'PF simulation'!$G$29</definedName>
    <definedName name="Mvalue">'PF simulation'!$G$29</definedName>
    <definedName name="NetPho">'PF simulation'!$K$9</definedName>
    <definedName name="NofLamap">'PF simulation'!$G$27</definedName>
    <definedName name="NofLamp">'PF simulation'!$G$27</definedName>
    <definedName name="NoofPlt">'PF simulation'!$K$23</definedName>
    <definedName name="PAR">'PF simulation'!$K$27</definedName>
    <definedName name="PhoResp">'PF simulation'!$K$7</definedName>
    <definedName name="PhotoResp">'PF simulation'!$K$7</definedName>
    <definedName name="PhotoS">'PF simulation'!$K$6</definedName>
    <definedName name="Pm">'PF simulation'!$F$3</definedName>
    <definedName name="Pmax">'PF simulation'!$I$3</definedName>
    <definedName name="PPF">'PF simulation'!$J$26</definedName>
    <definedName name="PPFD">'PF simulation'!$J$26</definedName>
    <definedName name="Pv">'PF simulation'!$G$28</definedName>
    <definedName name="QC">'PF simulation'!$R$18</definedName>
    <definedName name="Qten">'PF simulation'!$F$10</definedName>
    <definedName name="QV">'PF simulation'!$R$17</definedName>
    <definedName name="RatioPhoResp">'PF simulation'!$F$9</definedName>
    <definedName name="Rav">'PF simulation'!$K$16</definedName>
    <definedName name="rcst">'PF simulation'!$C$9</definedName>
    <definedName name="Rd20C">'PF simulation'!$C$10</definedName>
    <definedName name="Rlv">'PF simulation'!$K$17</definedName>
    <definedName name="Rlv_inc">'PF simulation'!$K$18</definedName>
    <definedName name="T_PPFD">'PF simulation'!$J$26</definedName>
    <definedName name="Tin">'PF simulation'!$C$13</definedName>
    <definedName name="Tleaf">'PF simulation'!$C$12</definedName>
    <definedName name="Tm">'PF simulation'!$C$8</definedName>
    <definedName name="TotalPAR">'PF simulation'!$K$27</definedName>
    <definedName name="TotalPPF">'PF simulation'!$J$26</definedName>
    <definedName name="TotalWofLamp">'PF simulation'!$K$30</definedName>
    <definedName name="Tout">'PF simulation'!$C$14</definedName>
    <definedName name="TR">'PF simulation'!$R$8</definedName>
    <definedName name="Transp_rate">'PF simulation'!$K$20</definedName>
    <definedName name="Uvalue">'PF simulation'!$G$28</definedName>
    <definedName name="Vdin">'PF simulation'!$J$13</definedName>
    <definedName name="Vdout">'PF simulation'!$J$14</definedName>
    <definedName name="VolofRoom">'PF simulation'!$C$25</definedName>
    <definedName name="VW">'PF simulation'!$R$10</definedName>
    <definedName name="We">'PF simulation'!$R$16</definedName>
    <definedName name="Width">'PF simulation'!$C$23</definedName>
    <definedName name="Wind">'PF simulation'!$C$17</definedName>
    <definedName name="WL">'PF simulation'!$R$15</definedName>
    <definedName name="Wofequip">'PF simulation'!#REF!</definedName>
    <definedName name="WperLamp">'PF simulation'!$C$27</definedName>
  </definedNames>
  <calcPr calcId="191029"/>
</workbook>
</file>

<file path=xl/calcChain.xml><?xml version="1.0" encoding="utf-8"?>
<calcChain xmlns="http://schemas.openxmlformats.org/spreadsheetml/2006/main">
  <c r="K27" i="4" l="1"/>
  <c r="K7" i="7" l="1"/>
  <c r="I6" i="7"/>
  <c r="G6" i="7"/>
  <c r="E6" i="7"/>
  <c r="R18" i="4"/>
  <c r="F7" i="7"/>
  <c r="E5" i="7"/>
  <c r="C5" i="7"/>
  <c r="E4" i="7"/>
  <c r="C4" i="7"/>
  <c r="E3" i="7"/>
  <c r="C3" i="7"/>
  <c r="K11" i="7"/>
  <c r="F14" i="7"/>
  <c r="D12" i="6"/>
  <c r="D9" i="6"/>
  <c r="G14" i="4"/>
  <c r="J14" i="4" s="1"/>
  <c r="J5" i="7" s="1"/>
  <c r="G13" i="4"/>
  <c r="J13" i="4" s="1"/>
  <c r="J4" i="7" s="1"/>
  <c r="E5" i="6"/>
  <c r="E6" i="6"/>
  <c r="E4" i="6"/>
  <c r="C6" i="6"/>
  <c r="C5" i="6"/>
  <c r="C4" i="6"/>
  <c r="E18" i="5"/>
  <c r="E17" i="5"/>
  <c r="E10" i="5"/>
  <c r="E13" i="5"/>
  <c r="K28" i="4"/>
  <c r="L14" i="4" l="1"/>
  <c r="G5" i="7"/>
  <c r="L5" i="7"/>
  <c r="H13" i="4"/>
  <c r="H4" i="7" s="1"/>
  <c r="H14" i="4"/>
  <c r="H5" i="7" s="1"/>
  <c r="G4" i="7"/>
  <c r="W12" i="4"/>
  <c r="G24" i="4" l="1"/>
  <c r="F18" i="4"/>
  <c r="R16" i="4"/>
  <c r="C29" i="4"/>
  <c r="K29" i="4" s="1"/>
  <c r="K16" i="4"/>
  <c r="F8" i="4"/>
  <c r="K8" i="4"/>
  <c r="F12" i="4"/>
  <c r="G12" i="4"/>
  <c r="F14" i="4"/>
  <c r="F13" i="4"/>
  <c r="P27" i="4"/>
  <c r="F15" i="4"/>
  <c r="E7" i="4" s="1"/>
  <c r="F6" i="4" s="1"/>
  <c r="F16" i="4"/>
  <c r="E16" i="4" s="1"/>
  <c r="F18" i="5" s="1"/>
  <c r="F4" i="6" l="1"/>
  <c r="F3" i="7"/>
  <c r="F5" i="6"/>
  <c r="F4" i="7"/>
  <c r="F6" i="6"/>
  <c r="F5" i="7"/>
  <c r="G3" i="7"/>
  <c r="K23" i="4"/>
  <c r="D10" i="6" s="1"/>
  <c r="G27" i="4"/>
  <c r="K30" i="4" s="1"/>
  <c r="J12" i="4"/>
  <c r="G4" i="6"/>
  <c r="H18" i="4"/>
  <c r="G18" i="4"/>
  <c r="K17" i="4"/>
  <c r="F5" i="4"/>
  <c r="F3" i="4" s="1"/>
  <c r="E15" i="4"/>
  <c r="F17" i="5" l="1"/>
  <c r="F9" i="4"/>
  <c r="E11" i="5"/>
  <c r="K24" i="4"/>
  <c r="K25" i="4" s="1"/>
  <c r="J4" i="6"/>
  <c r="J3" i="7"/>
  <c r="R15" i="4"/>
  <c r="F11" i="7"/>
  <c r="F20" i="4"/>
  <c r="K18" i="4" s="1"/>
  <c r="G20" i="4"/>
  <c r="Y9" i="4" l="1"/>
  <c r="Y10" i="4" s="1"/>
  <c r="Z25" i="4" s="1"/>
  <c r="Z26" i="4" s="1"/>
  <c r="Z27" i="4" s="1"/>
  <c r="G6" i="6"/>
  <c r="G5" i="6"/>
  <c r="C25" i="4"/>
  <c r="Y11" i="4" l="1"/>
  <c r="Y12" i="4"/>
  <c r="E14" i="5"/>
  <c r="I13" i="5" s="1"/>
  <c r="C7" i="7"/>
  <c r="D13" i="6"/>
  <c r="J6" i="6"/>
  <c r="Y14" i="4"/>
  <c r="R5" i="4"/>
  <c r="K13" i="4" l="1"/>
  <c r="J5" i="6"/>
  <c r="L6" i="6" s="1"/>
  <c r="I13" i="4"/>
  <c r="H5" i="6"/>
  <c r="I14" i="4"/>
  <c r="H6" i="6"/>
  <c r="R10" i="4"/>
  <c r="I11" i="6" s="1"/>
  <c r="Y13" i="4"/>
  <c r="AA13" i="4" s="1"/>
  <c r="AA10" i="4"/>
  <c r="AA14" i="4" s="1"/>
  <c r="K19" i="4"/>
  <c r="F4" i="4"/>
  <c r="AH4" i="4" s="1"/>
  <c r="I6" i="6" l="1"/>
  <c r="I5" i="7"/>
  <c r="F12" i="7"/>
  <c r="I4" i="7"/>
  <c r="K4" i="7"/>
  <c r="K5" i="6"/>
  <c r="K20" i="4"/>
  <c r="D11" i="6" s="1"/>
  <c r="R17" i="4"/>
  <c r="I5" i="6"/>
  <c r="AH3" i="4"/>
  <c r="AH5" i="4" l="1"/>
  <c r="K6" i="4" s="1"/>
  <c r="K7" i="4" s="1"/>
  <c r="K9" i="4" s="1"/>
  <c r="I15" i="4" s="1"/>
  <c r="I16" i="4" s="1"/>
  <c r="R8" i="4"/>
  <c r="R19" i="4"/>
  <c r="Y22" i="4" s="1"/>
  <c r="F16" i="7"/>
  <c r="Y16" i="4" l="1"/>
  <c r="Y17" i="4" s="1"/>
  <c r="Y19" i="4" s="1"/>
  <c r="R9" i="4"/>
  <c r="I8" i="6"/>
  <c r="I14" i="6" s="1"/>
  <c r="R4" i="4"/>
  <c r="R3" i="4" s="1"/>
  <c r="E12" i="5"/>
  <c r="I10" i="5" s="1"/>
  <c r="I16" i="5" s="1"/>
  <c r="Z3" i="4" l="1"/>
  <c r="Z5" i="4" s="1"/>
  <c r="Y21" i="4"/>
  <c r="AA21" i="4" s="1"/>
  <c r="Y18" i="4"/>
  <c r="Y20" i="4"/>
  <c r="AA20" i="4" s="1"/>
  <c r="AA17" i="4"/>
  <c r="Z4" i="4" l="1"/>
  <c r="Z7" i="4"/>
  <c r="AA7" i="4" s="1"/>
  <c r="AA3" i="4"/>
  <c r="AA4" i="4" s="1"/>
  <c r="Z6" i="4"/>
  <c r="AA6" i="4" s="1"/>
  <c r="V26" i="4" s="1"/>
  <c r="V25" i="4"/>
  <c r="V27" i="4" s="1"/>
  <c r="AB17" i="4" l="1"/>
  <c r="S27" i="4" s="1"/>
  <c r="AB10" i="4"/>
  <c r="R27" i="4" s="1"/>
  <c r="AB3" i="4"/>
  <c r="Q27" i="4" s="1"/>
</calcChain>
</file>

<file path=xl/sharedStrings.xml><?xml version="1.0" encoding="utf-8"?>
<sst xmlns="http://schemas.openxmlformats.org/spreadsheetml/2006/main" count="314" uniqueCount="224">
  <si>
    <t>GI</t>
    <phoneticPr fontId="1" type="noConversion"/>
  </si>
  <si>
    <t>mg/m3</t>
    <phoneticPr fontId="1" type="noConversion"/>
  </si>
  <si>
    <t>Rav</t>
    <phoneticPr fontId="1" type="noConversion"/>
  </si>
  <si>
    <t>Rlv</t>
    <phoneticPr fontId="1" type="noConversion"/>
  </si>
  <si>
    <t>std</t>
    <phoneticPr fontId="1" type="noConversion"/>
  </si>
  <si>
    <t>Kc</t>
    <phoneticPr fontId="1" type="noConversion"/>
  </si>
  <si>
    <t>KI</t>
    <phoneticPr fontId="1" type="noConversion"/>
  </si>
  <si>
    <t>Rd(20C)</t>
    <phoneticPr fontId="1" type="noConversion"/>
  </si>
  <si>
    <t>ppm</t>
    <phoneticPr fontId="1" type="noConversion"/>
  </si>
  <si>
    <t>Kpr</t>
    <phoneticPr fontId="1" type="noConversion"/>
  </si>
  <si>
    <t>a</t>
    <phoneticPr fontId="1" type="noConversion"/>
  </si>
  <si>
    <t>Gc</t>
    <phoneticPr fontId="1" type="noConversion"/>
  </si>
  <si>
    <t>Photosynthesis</t>
    <phoneticPr fontId="1" type="noConversion"/>
  </si>
  <si>
    <t>CO2 in chloroplast</t>
    <phoneticPr fontId="1" type="noConversion"/>
  </si>
  <si>
    <t>Tm</t>
    <phoneticPr fontId="1" type="noConversion"/>
  </si>
  <si>
    <t>GTI</t>
    <phoneticPr fontId="1" type="noConversion"/>
  </si>
  <si>
    <t>mg/(m2s)</t>
    <phoneticPr fontId="1" type="noConversion"/>
  </si>
  <si>
    <t>Net Photos.</t>
    <phoneticPr fontId="1" type="noConversion"/>
  </si>
  <si>
    <t>Photorespiration</t>
    <phoneticPr fontId="1" type="noConversion"/>
  </si>
  <si>
    <t>mg/(m2.s)</t>
  </si>
  <si>
    <t>mg/(m2.s)</t>
    <phoneticPr fontId="1" type="noConversion"/>
  </si>
  <si>
    <t>CO2 balance</t>
    <phoneticPr fontId="1" type="noConversion"/>
  </si>
  <si>
    <t>mg/(s.room)</t>
    <phoneticPr fontId="1" type="noConversion"/>
  </si>
  <si>
    <t>Water balance</t>
    <phoneticPr fontId="1" type="noConversion"/>
  </si>
  <si>
    <t>Energy balance</t>
    <phoneticPr fontId="1" type="noConversion"/>
  </si>
  <si>
    <t>Total W of lamps</t>
    <phoneticPr fontId="1" type="noConversion"/>
  </si>
  <si>
    <t>Heat carry away by AC (Qa)</t>
    <phoneticPr fontId="1" type="noConversion"/>
  </si>
  <si>
    <t>Heat loss by conduction (Qc)</t>
    <phoneticPr fontId="1" type="noConversion"/>
  </si>
  <si>
    <t>Heat loss by ventilation (Qv)</t>
    <phoneticPr fontId="1" type="noConversion"/>
  </si>
  <si>
    <t>W/room</t>
    <phoneticPr fontId="1" type="noConversion"/>
  </si>
  <si>
    <t>Environment</t>
    <phoneticPr fontId="1" type="noConversion"/>
  </si>
  <si>
    <t>m/s</t>
    <phoneticPr fontId="1" type="noConversion"/>
  </si>
  <si>
    <t>s/m</t>
    <phoneticPr fontId="1" type="noConversion"/>
  </si>
  <si>
    <t>Culture room</t>
    <phoneticPr fontId="1" type="noConversion"/>
  </si>
  <si>
    <t>Room length</t>
    <phoneticPr fontId="1" type="noConversion"/>
  </si>
  <si>
    <t>Room volume</t>
    <phoneticPr fontId="1" type="noConversion"/>
  </si>
  <si>
    <t>m</t>
    <phoneticPr fontId="1" type="noConversion"/>
  </si>
  <si>
    <t>Room width</t>
    <phoneticPr fontId="1" type="noConversion"/>
  </si>
  <si>
    <t>Room height</t>
    <phoneticPr fontId="1" type="noConversion"/>
  </si>
  <si>
    <t>m3</t>
    <phoneticPr fontId="1" type="noConversion"/>
  </si>
  <si>
    <t>Culture area</t>
    <phoneticPr fontId="1" type="noConversion"/>
  </si>
  <si>
    <t>m2</t>
    <phoneticPr fontId="1" type="noConversion"/>
  </si>
  <si>
    <t>ACH</t>
    <phoneticPr fontId="1" type="noConversion"/>
  </si>
  <si>
    <t>1/h</t>
    <phoneticPr fontId="1" type="noConversion"/>
  </si>
  <si>
    <t>m2/plt</t>
    <phoneticPr fontId="1" type="noConversion"/>
  </si>
  <si>
    <t>Number of plants</t>
    <phoneticPr fontId="1" type="noConversion"/>
  </si>
  <si>
    <t>plt/room</t>
    <phoneticPr fontId="1" type="noConversion"/>
  </si>
  <si>
    <t>Lighting</t>
    <phoneticPr fontId="1" type="noConversion"/>
  </si>
  <si>
    <t>PPFD</t>
    <phoneticPr fontId="1" type="noConversion"/>
  </si>
  <si>
    <t>Plant</t>
    <phoneticPr fontId="1" type="noConversion"/>
  </si>
  <si>
    <t>Wind (m/s)</t>
    <phoneticPr fontId="1" type="noConversion"/>
  </si>
  <si>
    <t>Pm=</t>
    <phoneticPr fontId="1" type="noConversion"/>
  </si>
  <si>
    <t>Rc=</t>
    <phoneticPr fontId="1" type="noConversion"/>
  </si>
  <si>
    <t>W/lamp</t>
    <phoneticPr fontId="1" type="noConversion"/>
  </si>
  <si>
    <t>NT$/kg</t>
  </si>
  <si>
    <t>per day</t>
    <phoneticPr fontId="1" type="noConversion"/>
  </si>
  <si>
    <t>per month</t>
    <phoneticPr fontId="1" type="noConversion"/>
  </si>
  <si>
    <t>COP</t>
    <phoneticPr fontId="1" type="noConversion"/>
  </si>
  <si>
    <t>AC_elec</t>
    <phoneticPr fontId="1" type="noConversion"/>
  </si>
  <si>
    <t>kWh per day</t>
    <phoneticPr fontId="1" type="noConversion"/>
  </si>
  <si>
    <t>kWh per month</t>
    <phoneticPr fontId="1" type="noConversion"/>
  </si>
  <si>
    <t>NT$/kWh</t>
    <phoneticPr fontId="1" type="noConversion"/>
  </si>
  <si>
    <t>Light elec</t>
    <phoneticPr fontId="1" type="noConversion"/>
  </si>
  <si>
    <t>kW/room</t>
    <phoneticPr fontId="1" type="noConversion"/>
  </si>
  <si>
    <t>cost,NT$</t>
    <phoneticPr fontId="1" type="noConversion"/>
  </si>
  <si>
    <t>Operating cost (CO2 + AC &amp; Light Elec)</t>
    <phoneticPr fontId="1" type="noConversion"/>
  </si>
  <si>
    <t>Ratio</t>
    <phoneticPr fontId="1" type="noConversion"/>
  </si>
  <si>
    <t>kWh per year</t>
    <phoneticPr fontId="1" type="noConversion"/>
  </si>
  <si>
    <t>per year</t>
    <phoneticPr fontId="1" type="noConversion"/>
  </si>
  <si>
    <t>NT$</t>
  </si>
  <si>
    <t>Ratio of OP cost</t>
    <phoneticPr fontId="1" type="noConversion"/>
  </si>
  <si>
    <t>CO2</t>
    <phoneticPr fontId="1" type="noConversion"/>
  </si>
  <si>
    <t>AC elec</t>
    <phoneticPr fontId="1" type="noConversion"/>
  </si>
  <si>
    <t>ACH</t>
    <phoneticPr fontId="1" type="noConversion"/>
  </si>
  <si>
    <t>mg/m3</t>
    <phoneticPr fontId="1" type="noConversion"/>
  </si>
  <si>
    <t>-B=Ca+Kc+Rc*Pm</t>
    <phoneticPr fontId="1" type="noConversion"/>
  </si>
  <si>
    <t>Rlv.inc</t>
    <phoneticPr fontId="1" type="noConversion"/>
  </si>
  <si>
    <t>W/m2</t>
    <phoneticPr fontId="1" type="noConversion"/>
  </si>
  <si>
    <t>Pmax=</t>
    <phoneticPr fontId="1" type="noConversion"/>
  </si>
  <si>
    <t>-&gt; mg/m3</t>
    <phoneticPr fontId="1" type="noConversion"/>
  </si>
  <si>
    <t>high</t>
    <phoneticPr fontId="1" type="noConversion"/>
  </si>
  <si>
    <t>std</t>
    <phoneticPr fontId="1" type="noConversion"/>
  </si>
  <si>
    <t>low</t>
    <phoneticPr fontId="1" type="noConversion"/>
  </si>
  <si>
    <t>Rv.total</t>
    <phoneticPr fontId="1" type="noConversion"/>
  </si>
  <si>
    <t>s/m</t>
    <phoneticPr fontId="1" type="noConversion"/>
  </si>
  <si>
    <t>Rlv.inc =</t>
    <phoneticPr fontId="1" type="noConversion"/>
  </si>
  <si>
    <t>Rlv =</t>
    <phoneticPr fontId="1" type="noConversion"/>
  </si>
  <si>
    <t>CropType</t>
    <phoneticPr fontId="1" type="noConversion"/>
  </si>
  <si>
    <t>crop type (light)</t>
    <phoneticPr fontId="1" type="noConversion"/>
  </si>
  <si>
    <t>crop type (CO2)</t>
    <phoneticPr fontId="1" type="noConversion"/>
  </si>
  <si>
    <t>Darkrespiration</t>
    <phoneticPr fontId="1" type="noConversion"/>
  </si>
  <si>
    <t>Q10</t>
    <phoneticPr fontId="1" type="noConversion"/>
  </si>
  <si>
    <t>Light Period</t>
    <phoneticPr fontId="1" type="noConversion"/>
  </si>
  <si>
    <t>h/day</t>
    <phoneticPr fontId="1" type="noConversion"/>
  </si>
  <si>
    <t xml:space="preserve">k (conductivity of walls) = </t>
    <phoneticPr fontId="1" type="noConversion"/>
  </si>
  <si>
    <t>W/room</t>
    <phoneticPr fontId="1" type="noConversion"/>
  </si>
  <si>
    <t>W per LEDtube</t>
    <phoneticPr fontId="1" type="noConversion"/>
  </si>
  <si>
    <t>No.LEDtube/layer</t>
    <phoneticPr fontId="1" type="noConversion"/>
  </si>
  <si>
    <t>Number of LEDtubes</t>
    <phoneticPr fontId="1" type="noConversion"/>
  </si>
  <si>
    <t>Pn:</t>
    <phoneticPr fontId="1" type="noConversion"/>
  </si>
  <si>
    <t>Rd:</t>
    <phoneticPr fontId="1" type="noConversion"/>
  </si>
  <si>
    <t>Rp:</t>
    <phoneticPr fontId="1" type="noConversion"/>
  </si>
  <si>
    <t>Ps:</t>
    <phoneticPr fontId="1" type="noConversion"/>
  </si>
  <si>
    <t>space utilization</t>
    <phoneticPr fontId="1" type="noConversion"/>
  </si>
  <si>
    <t>No. of layers</t>
    <phoneticPr fontId="1" type="noConversion"/>
  </si>
  <si>
    <t>Cropping density</t>
    <phoneticPr fontId="1" type="noConversion"/>
  </si>
  <si>
    <t>plts/m2</t>
    <phoneticPr fontId="1" type="noConversion"/>
  </si>
  <si>
    <t>Total  leaf area</t>
    <phoneticPr fontId="1" type="noConversion"/>
  </si>
  <si>
    <t>LAI</t>
    <phoneticPr fontId="1" type="noConversion"/>
  </si>
  <si>
    <t>m2</t>
    <phoneticPr fontId="1" type="noConversion"/>
  </si>
  <si>
    <t>ah</t>
    <phoneticPr fontId="1" type="noConversion"/>
  </si>
  <si>
    <t>density = 1/SV</t>
    <phoneticPr fontId="1" type="noConversion"/>
  </si>
  <si>
    <t>CO2 indoor (ppm)</t>
    <phoneticPr fontId="1" type="noConversion"/>
  </si>
  <si>
    <t>CO2 outdoor (ppm)</t>
    <phoneticPr fontId="1" type="noConversion"/>
  </si>
  <si>
    <t>Leaf area/plant</t>
    <phoneticPr fontId="1" type="noConversion"/>
  </si>
  <si>
    <r>
      <t>CO2 supply to room (C</t>
    </r>
    <r>
      <rPr>
        <vertAlign val="subscript"/>
        <sz val="12"/>
        <color theme="1"/>
        <rFont val="Times New Roman"/>
        <family val="1"/>
      </rPr>
      <t>S</t>
    </r>
    <r>
      <rPr>
        <sz val="12"/>
        <color theme="1"/>
        <rFont val="Times New Roman"/>
        <family val="1"/>
      </rPr>
      <t>)</t>
    </r>
    <phoneticPr fontId="1" type="noConversion"/>
  </si>
  <si>
    <r>
      <t>Net photos. rate in room (C</t>
    </r>
    <r>
      <rPr>
        <vertAlign val="subscript"/>
        <sz val="12"/>
        <color theme="1"/>
        <rFont val="Times New Roman"/>
        <family val="1"/>
      </rPr>
      <t>N</t>
    </r>
    <r>
      <rPr>
        <sz val="12"/>
        <color theme="1"/>
        <rFont val="Times New Roman"/>
        <family val="1"/>
      </rPr>
      <t>)</t>
    </r>
    <phoneticPr fontId="1" type="noConversion"/>
  </si>
  <si>
    <r>
      <t>CO2 loss by ventilation (C</t>
    </r>
    <r>
      <rPr>
        <vertAlign val="subscript"/>
        <sz val="12"/>
        <color theme="1"/>
        <rFont val="Times New Roman"/>
        <family val="1"/>
      </rPr>
      <t>V</t>
    </r>
    <r>
      <rPr>
        <sz val="12"/>
        <color theme="1"/>
        <rFont val="Times New Roman"/>
        <family val="1"/>
      </rPr>
      <t>)</t>
    </r>
    <phoneticPr fontId="1" type="noConversion"/>
  </si>
  <si>
    <r>
      <t>C</t>
    </r>
    <r>
      <rPr>
        <vertAlign val="subscript"/>
        <sz val="12"/>
        <color theme="1"/>
        <rFont val="Times New Roman"/>
        <family val="1"/>
      </rPr>
      <t>S</t>
    </r>
    <r>
      <rPr>
        <sz val="12"/>
        <color theme="1"/>
        <rFont val="Times New Roman"/>
        <family val="1"/>
      </rPr>
      <t xml:space="preserve"> = C</t>
    </r>
    <r>
      <rPr>
        <vertAlign val="subscript"/>
        <sz val="12"/>
        <color theme="1"/>
        <rFont val="Times New Roman"/>
        <family val="1"/>
      </rPr>
      <t xml:space="preserve">N </t>
    </r>
    <r>
      <rPr>
        <sz val="12"/>
        <color theme="1"/>
        <rFont val="Times New Roman"/>
        <family val="1"/>
      </rPr>
      <t>+ C</t>
    </r>
    <r>
      <rPr>
        <vertAlign val="subscript"/>
        <sz val="12"/>
        <color theme="1"/>
        <rFont val="Times New Roman"/>
        <family val="1"/>
      </rPr>
      <t>V</t>
    </r>
    <phoneticPr fontId="1" type="noConversion"/>
  </si>
  <si>
    <r>
      <t>Transpiration rate of room (T</t>
    </r>
    <r>
      <rPr>
        <vertAlign val="subscript"/>
        <sz val="12"/>
        <color theme="1"/>
        <rFont val="Times New Roman"/>
        <family val="1"/>
      </rPr>
      <t>R</t>
    </r>
    <r>
      <rPr>
        <sz val="12"/>
        <color theme="1"/>
        <rFont val="Times New Roman"/>
        <family val="1"/>
      </rPr>
      <t>)</t>
    </r>
    <phoneticPr fontId="1" type="noConversion"/>
  </si>
  <si>
    <r>
      <t>Water loss by ventilation (V</t>
    </r>
    <r>
      <rPr>
        <vertAlign val="subscript"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>)</t>
    </r>
    <phoneticPr fontId="1" type="noConversion"/>
  </si>
  <si>
    <r>
      <t>Total W of lamps (W</t>
    </r>
    <r>
      <rPr>
        <vertAlign val="subscript"/>
        <sz val="12"/>
        <color theme="1"/>
        <rFont val="Times New Roman"/>
        <family val="1"/>
      </rPr>
      <t>L</t>
    </r>
    <r>
      <rPr>
        <sz val="12"/>
        <color theme="1"/>
        <rFont val="Times New Roman"/>
        <family val="1"/>
      </rPr>
      <t>)</t>
    </r>
    <phoneticPr fontId="1" type="noConversion"/>
  </si>
  <si>
    <r>
      <t>Total W of other equipment (W</t>
    </r>
    <r>
      <rPr>
        <vertAlign val="sub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>)</t>
    </r>
    <phoneticPr fontId="1" type="noConversion"/>
  </si>
  <si>
    <r>
      <t>W</t>
    </r>
    <r>
      <rPr>
        <vertAlign val="subscript"/>
        <sz val="12"/>
        <color theme="1"/>
        <rFont val="Times New Roman"/>
        <family val="1"/>
      </rPr>
      <t>L</t>
    </r>
    <r>
      <rPr>
        <sz val="12"/>
        <color theme="1"/>
        <rFont val="Times New Roman"/>
        <family val="1"/>
      </rPr>
      <t xml:space="preserve"> + W</t>
    </r>
    <r>
      <rPr>
        <vertAlign val="sub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= Qv + Qc + Qa</t>
    </r>
    <phoneticPr fontId="1" type="noConversion"/>
  </si>
  <si>
    <r>
      <t>μmol/m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/s</t>
    </r>
    <phoneticPr fontId="1" type="noConversion"/>
  </si>
  <si>
    <r>
      <t>Total W of other equip (W</t>
    </r>
    <r>
      <rPr>
        <vertAlign val="sub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>)</t>
    </r>
    <phoneticPr fontId="1" type="noConversion"/>
  </si>
  <si>
    <t xml:space="preserve">CO2 Price </t>
    <phoneticPr fontId="1" type="noConversion"/>
  </si>
  <si>
    <t>kg CO2</t>
    <phoneticPr fontId="1" type="noConversion"/>
  </si>
  <si>
    <t>CO2 used</t>
    <phoneticPr fontId="1" type="noConversion"/>
  </si>
  <si>
    <t>Capacity of AC required</t>
    <phoneticPr fontId="1" type="noConversion"/>
  </si>
  <si>
    <t>RT, Note: 3.52 kW per Refri. Ton</t>
    <phoneticPr fontId="1" type="noConversion"/>
  </si>
  <si>
    <t>(De)Humidification (H)</t>
    <phoneticPr fontId="1" type="noConversion"/>
  </si>
  <si>
    <r>
      <t>T</t>
    </r>
    <r>
      <rPr>
        <vertAlign val="subscript"/>
        <sz val="12"/>
        <color theme="1"/>
        <rFont val="Times New Roman"/>
        <family val="1"/>
      </rPr>
      <t>R</t>
    </r>
    <r>
      <rPr>
        <sz val="12"/>
        <color theme="1"/>
        <rFont val="Times New Roman"/>
        <family val="1"/>
      </rPr>
      <t>+H = V</t>
    </r>
    <r>
      <rPr>
        <vertAlign val="subscript"/>
        <sz val="12"/>
        <color theme="1"/>
        <rFont val="Times New Roman"/>
        <family val="1"/>
      </rPr>
      <t>W</t>
    </r>
    <phoneticPr fontId="1" type="noConversion"/>
  </si>
  <si>
    <t>Light Period</t>
    <phoneticPr fontId="1" type="noConversion"/>
  </si>
  <si>
    <t>DLI</t>
    <phoneticPr fontId="1" type="noConversion"/>
  </si>
  <si>
    <t>mol/m2/day</t>
    <phoneticPr fontId="1" type="noConversion"/>
  </si>
  <si>
    <t>Bench area per layer</t>
    <phoneticPr fontId="1" type="noConversion"/>
  </si>
  <si>
    <t>m2</t>
    <phoneticPr fontId="1" type="noConversion"/>
  </si>
  <si>
    <t>LA per plant</t>
    <phoneticPr fontId="1" type="noConversion"/>
  </si>
  <si>
    <t>Room volumn</t>
    <phoneticPr fontId="1" type="noConversion"/>
  </si>
  <si>
    <t>m2/plant</t>
    <phoneticPr fontId="1" type="noConversion"/>
  </si>
  <si>
    <t>Pn</t>
    <phoneticPr fontId="1" type="noConversion"/>
  </si>
  <si>
    <t>mg/m2/s</t>
    <phoneticPr fontId="1" type="noConversion"/>
  </si>
  <si>
    <t>mg/s/room</t>
    <phoneticPr fontId="1" type="noConversion"/>
  </si>
  <si>
    <t>PAR</t>
    <phoneticPr fontId="1" type="noConversion"/>
  </si>
  <si>
    <t>W/m2</t>
    <phoneticPr fontId="1" type="noConversion"/>
  </si>
  <si>
    <t>plants/room</t>
    <phoneticPr fontId="1" type="noConversion"/>
  </si>
  <si>
    <r>
      <t>C</t>
    </r>
    <r>
      <rPr>
        <vertAlign val="subscript"/>
        <sz val="12"/>
        <color theme="1"/>
        <rFont val="新細明體"/>
        <family val="1"/>
        <charset val="136"/>
        <scheme val="minor"/>
      </rPr>
      <t>N</t>
    </r>
    <r>
      <rPr>
        <sz val="12"/>
        <color theme="1"/>
        <rFont val="新細明體"/>
        <family val="2"/>
        <scheme val="minor"/>
      </rPr>
      <t xml:space="preserve"> per room</t>
    </r>
    <phoneticPr fontId="1" type="noConversion"/>
  </si>
  <si>
    <r>
      <t>CO</t>
    </r>
    <r>
      <rPr>
        <vertAlign val="subscript"/>
        <sz val="12"/>
        <color theme="1"/>
        <rFont val="新細明體"/>
        <family val="1"/>
        <charset val="136"/>
        <scheme val="minor"/>
      </rPr>
      <t>2</t>
    </r>
    <r>
      <rPr>
        <sz val="12"/>
        <color theme="1"/>
        <rFont val="新細明體"/>
        <family val="2"/>
        <scheme val="minor"/>
      </rPr>
      <t xml:space="preserve"> absorbed by plants</t>
    </r>
    <phoneticPr fontId="1" type="noConversion"/>
  </si>
  <si>
    <r>
      <t>C</t>
    </r>
    <r>
      <rPr>
        <vertAlign val="subscript"/>
        <sz val="12"/>
        <color theme="1"/>
        <rFont val="新細明體"/>
        <family val="1"/>
        <charset val="136"/>
        <scheme val="minor"/>
      </rPr>
      <t>V</t>
    </r>
    <r>
      <rPr>
        <sz val="12"/>
        <color theme="1"/>
        <rFont val="新細明體"/>
        <family val="2"/>
        <scheme val="minor"/>
      </rPr>
      <t xml:space="preserve"> per room</t>
    </r>
    <phoneticPr fontId="1" type="noConversion"/>
  </si>
  <si>
    <r>
      <t>C</t>
    </r>
    <r>
      <rPr>
        <vertAlign val="subscript"/>
        <sz val="12"/>
        <color theme="1"/>
        <rFont val="新細明體"/>
        <family val="1"/>
        <charset val="136"/>
        <scheme val="minor"/>
      </rPr>
      <t>S</t>
    </r>
    <r>
      <rPr>
        <sz val="12"/>
        <color theme="1"/>
        <rFont val="新細明體"/>
        <family val="2"/>
        <scheme val="minor"/>
      </rPr>
      <t xml:space="preserve"> per room</t>
    </r>
    <phoneticPr fontId="1" type="noConversion"/>
  </si>
  <si>
    <r>
      <t>CO</t>
    </r>
    <r>
      <rPr>
        <vertAlign val="subscript"/>
        <sz val="12"/>
        <color theme="1"/>
        <rFont val="新細明體"/>
        <family val="1"/>
        <charset val="136"/>
        <scheme val="minor"/>
      </rPr>
      <t>2</t>
    </r>
    <r>
      <rPr>
        <sz val="12"/>
        <color theme="1"/>
        <rFont val="新細明體"/>
        <family val="2"/>
        <scheme val="minor"/>
      </rPr>
      <t xml:space="preserve"> supply to room</t>
    </r>
    <phoneticPr fontId="1" type="noConversion"/>
  </si>
  <si>
    <r>
      <t>CO</t>
    </r>
    <r>
      <rPr>
        <vertAlign val="subscript"/>
        <sz val="12"/>
        <color theme="1"/>
        <rFont val="新細明體"/>
        <family val="1"/>
        <charset val="136"/>
        <scheme val="minor"/>
      </rPr>
      <t>2</t>
    </r>
    <r>
      <rPr>
        <sz val="12"/>
        <color theme="1"/>
        <rFont val="新細明體"/>
        <family val="2"/>
        <scheme val="minor"/>
      </rPr>
      <t xml:space="preserve"> loss by ventilation</t>
    </r>
    <phoneticPr fontId="1" type="noConversion"/>
  </si>
  <si>
    <r>
      <t>CO</t>
    </r>
    <r>
      <rPr>
        <vertAlign val="subscript"/>
        <sz val="12"/>
        <color theme="1"/>
        <rFont val="新細明體"/>
        <family val="1"/>
        <charset val="136"/>
        <scheme val="minor"/>
      </rPr>
      <t>2</t>
    </r>
    <r>
      <rPr>
        <sz val="12"/>
        <color theme="1"/>
        <rFont val="新細明體"/>
        <family val="2"/>
        <scheme val="minor"/>
      </rPr>
      <t xml:space="preserve"> in</t>
    </r>
    <phoneticPr fontId="1" type="noConversion"/>
  </si>
  <si>
    <r>
      <t>CO</t>
    </r>
    <r>
      <rPr>
        <vertAlign val="subscript"/>
        <sz val="12"/>
        <color theme="1"/>
        <rFont val="新細明體"/>
        <family val="1"/>
        <charset val="136"/>
        <scheme val="minor"/>
      </rPr>
      <t xml:space="preserve">2 </t>
    </r>
    <r>
      <rPr>
        <sz val="12"/>
        <color theme="1"/>
        <rFont val="新細明體"/>
        <family val="2"/>
        <scheme val="minor"/>
      </rPr>
      <t>out</t>
    </r>
    <phoneticPr fontId="1" type="noConversion"/>
  </si>
  <si>
    <t>RH_in</t>
    <phoneticPr fontId="1" type="noConversion"/>
  </si>
  <si>
    <t>RH_leaf</t>
    <phoneticPr fontId="1" type="noConversion"/>
  </si>
  <si>
    <t>T_leaf</t>
    <phoneticPr fontId="1" type="noConversion"/>
  </si>
  <si>
    <t>T_in</t>
    <phoneticPr fontId="1" type="noConversion"/>
  </si>
  <si>
    <t>T_out</t>
    <phoneticPr fontId="1" type="noConversion"/>
  </si>
  <si>
    <t>RH_out</t>
    <phoneticPr fontId="1" type="noConversion"/>
  </si>
  <si>
    <t>Enthalpy,kJ/kg</t>
    <phoneticPr fontId="1" type="noConversion"/>
  </si>
  <si>
    <t>ah, kg/kg</t>
    <phoneticPr fontId="1" type="noConversion"/>
  </si>
  <si>
    <t>density</t>
    <phoneticPr fontId="1" type="noConversion"/>
  </si>
  <si>
    <t>deg.C</t>
    <phoneticPr fontId="1" type="noConversion"/>
  </si>
  <si>
    <t>%</t>
    <phoneticPr fontId="1" type="noConversion"/>
  </si>
  <si>
    <t>VD, g/m3</t>
    <phoneticPr fontId="1" type="noConversion"/>
  </si>
  <si>
    <t>VD, g/m3</t>
    <phoneticPr fontId="1" type="noConversion"/>
  </si>
  <si>
    <r>
      <t>VDD</t>
    </r>
    <r>
      <rPr>
        <vertAlign val="subscript"/>
        <sz val="10"/>
        <color theme="1"/>
        <rFont val="Times New Roman"/>
        <family val="1"/>
      </rPr>
      <t>leaf-air</t>
    </r>
    <phoneticPr fontId="1" type="noConversion"/>
  </si>
  <si>
    <t>VP, kPa</t>
    <phoneticPr fontId="1" type="noConversion"/>
  </si>
  <si>
    <t>Tr</t>
    <phoneticPr fontId="1" type="noConversion"/>
  </si>
  <si>
    <r>
      <t>T</t>
    </r>
    <r>
      <rPr>
        <vertAlign val="subscript"/>
        <sz val="12"/>
        <color theme="1"/>
        <rFont val="新細明體"/>
        <family val="1"/>
        <charset val="136"/>
        <scheme val="minor"/>
      </rPr>
      <t>R</t>
    </r>
    <r>
      <rPr>
        <sz val="12"/>
        <color theme="1"/>
        <rFont val="新細明體"/>
        <family val="2"/>
        <scheme val="minor"/>
      </rPr>
      <t xml:space="preserve"> per room</t>
    </r>
    <phoneticPr fontId="1" type="noConversion"/>
  </si>
  <si>
    <r>
      <t>V</t>
    </r>
    <r>
      <rPr>
        <vertAlign val="subscript"/>
        <sz val="12"/>
        <color theme="1"/>
        <rFont val="新細明體"/>
        <family val="1"/>
        <charset val="136"/>
        <scheme val="minor"/>
      </rPr>
      <t>W</t>
    </r>
    <r>
      <rPr>
        <sz val="12"/>
        <color theme="1"/>
        <rFont val="新細明體"/>
        <family val="2"/>
        <scheme val="minor"/>
      </rPr>
      <t xml:space="preserve"> per room</t>
    </r>
    <phoneticPr fontId="1" type="noConversion"/>
  </si>
  <si>
    <t>Vapor transpired by plants</t>
    <phoneticPr fontId="1" type="noConversion"/>
  </si>
  <si>
    <t>Vapor loss by ventilation</t>
    <phoneticPr fontId="1" type="noConversion"/>
  </si>
  <si>
    <t>Value &lt; 0 means Dehumidification</t>
    <phoneticPr fontId="1" type="noConversion"/>
  </si>
  <si>
    <t>Value &gt; 0 means Humidification</t>
    <phoneticPr fontId="1" type="noConversion"/>
  </si>
  <si>
    <t>Vw=VolofRoom*ACH*(Vdin-Vdout)*1000/3600</t>
    <phoneticPr fontId="1" type="noConversion"/>
  </si>
  <si>
    <r>
      <t>H = Vw - T</t>
    </r>
    <r>
      <rPr>
        <vertAlign val="subscript"/>
        <sz val="12"/>
        <color theme="1"/>
        <rFont val="新細明體"/>
        <family val="1"/>
        <charset val="136"/>
        <scheme val="minor"/>
      </rPr>
      <t>R</t>
    </r>
    <phoneticPr fontId="1" type="noConversion"/>
  </si>
  <si>
    <r>
      <t>T</t>
    </r>
    <r>
      <rPr>
        <vertAlign val="subscript"/>
        <sz val="12"/>
        <color theme="1"/>
        <rFont val="Times New Roman"/>
        <family val="1"/>
      </rPr>
      <t xml:space="preserve">R </t>
    </r>
    <r>
      <rPr>
        <sz val="12"/>
        <color theme="1"/>
        <rFont val="Times New Roman"/>
        <family val="1"/>
      </rPr>
      <t>+ H = V</t>
    </r>
    <r>
      <rPr>
        <vertAlign val="subscript"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>,   or</t>
    </r>
    <phoneticPr fontId="1" type="noConversion"/>
  </si>
  <si>
    <r>
      <t>VDD</t>
    </r>
    <r>
      <rPr>
        <vertAlign val="subscript"/>
        <sz val="10"/>
        <color theme="1"/>
        <rFont val="Times New Roman"/>
        <family val="1"/>
      </rPr>
      <t>in-out</t>
    </r>
    <phoneticPr fontId="1" type="noConversion"/>
  </si>
  <si>
    <t>(De)H needed</t>
    <phoneticPr fontId="1" type="noConversion"/>
  </si>
  <si>
    <r>
      <t>T</t>
    </r>
    <r>
      <rPr>
        <vertAlign val="subscript"/>
        <sz val="12"/>
        <color theme="1"/>
        <rFont val="新細明體"/>
        <family val="1"/>
        <charset val="136"/>
        <scheme val="minor"/>
      </rPr>
      <t>R</t>
    </r>
    <r>
      <rPr>
        <sz val="12"/>
        <color theme="1"/>
        <rFont val="新細明體"/>
        <family val="2"/>
        <scheme val="minor"/>
      </rPr>
      <t xml:space="preserve"> = Tr*LAperPlt*NoofPlts</t>
    </r>
    <phoneticPr fontId="1" type="noConversion"/>
  </si>
  <si>
    <t>T, deg.C</t>
    <phoneticPr fontId="1" type="noConversion"/>
  </si>
  <si>
    <t>RH, %</t>
    <phoneticPr fontId="1" type="noConversion"/>
  </si>
  <si>
    <t>Leaf T</t>
    <phoneticPr fontId="1" type="noConversion"/>
  </si>
  <si>
    <t>indoor T</t>
    <phoneticPr fontId="1" type="noConversion"/>
  </si>
  <si>
    <t>outdoor T</t>
    <phoneticPr fontId="1" type="noConversion"/>
  </si>
  <si>
    <t>Room dimension</t>
    <phoneticPr fontId="1" type="noConversion"/>
  </si>
  <si>
    <t>W/room,  Total W of other equip. (We)</t>
    <phoneticPr fontId="1" type="noConversion"/>
  </si>
  <si>
    <t xml:space="preserve">    Qv = (Enth_in - Enth_out) * Density_in * VolofRoom * ACH / 3.6 </t>
    <phoneticPr fontId="1" type="noConversion"/>
  </si>
  <si>
    <t xml:space="preserve">    Qc = 2*(Lg*Wid+Wid*Hgh+Lg*Hgh) * Kw * (Tin - Tout) </t>
    <phoneticPr fontId="1" type="noConversion"/>
  </si>
  <si>
    <r>
      <t xml:space="preserve">    Qa = W</t>
    </r>
    <r>
      <rPr>
        <vertAlign val="subscript"/>
        <sz val="10"/>
        <color theme="1"/>
        <rFont val="Times New Roman"/>
        <family val="1"/>
      </rPr>
      <t>L</t>
    </r>
    <r>
      <rPr>
        <sz val="10"/>
        <color theme="1"/>
        <rFont val="Times New Roman"/>
        <family val="1"/>
      </rPr>
      <t xml:space="preserve"> + W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 xml:space="preserve"> - Qv - Qc </t>
    </r>
    <phoneticPr fontId="1" type="noConversion"/>
  </si>
  <si>
    <r>
      <t>VDD</t>
    </r>
    <r>
      <rPr>
        <vertAlign val="subscript"/>
        <sz val="12"/>
        <color theme="1"/>
        <rFont val="Times New Roman"/>
        <family val="1"/>
      </rPr>
      <t>leaf-air</t>
    </r>
    <phoneticPr fontId="1" type="noConversion"/>
  </si>
  <si>
    <r>
      <t>VDD</t>
    </r>
    <r>
      <rPr>
        <vertAlign val="subscript"/>
        <sz val="12"/>
        <color theme="1"/>
        <rFont val="Times New Roman"/>
        <family val="1"/>
      </rPr>
      <t>in-out</t>
    </r>
    <phoneticPr fontId="1" type="noConversion"/>
  </si>
  <si>
    <t>kWh /day/plant</t>
    <phoneticPr fontId="1" type="noConversion"/>
  </si>
  <si>
    <t>/day/plant</t>
    <phoneticPr fontId="1" type="noConversion"/>
  </si>
  <si>
    <t>kWh/day/plant</t>
    <phoneticPr fontId="1" type="noConversion"/>
  </si>
  <si>
    <t>Elec.fee: AC</t>
    <phoneticPr fontId="1" type="noConversion"/>
  </si>
  <si>
    <t>Elec.fee: Light</t>
    <phoneticPr fontId="1" type="noConversion"/>
  </si>
  <si>
    <t>kWh/day/m2 room</t>
    <phoneticPr fontId="1" type="noConversion"/>
  </si>
  <si>
    <t>/day/m2 room</t>
    <phoneticPr fontId="1" type="noConversion"/>
  </si>
  <si>
    <t>mg/(m2.s)</t>
    <phoneticPr fontId="1" type="noConversion"/>
  </si>
  <si>
    <t xml:space="preserve">Tr/Pn = </t>
    <phoneticPr fontId="1" type="noConversion"/>
  </si>
  <si>
    <t xml:space="preserve">Pn/Tr = </t>
    <phoneticPr fontId="1" type="noConversion"/>
  </si>
  <si>
    <t>Photosynthetic Capacity</t>
    <phoneticPr fontId="1" type="noConversion"/>
  </si>
  <si>
    <t xml:space="preserve"> = Transpiration Efficiency (TE)</t>
    <phoneticPr fontId="1" type="noConversion"/>
  </si>
  <si>
    <t>4*A*C = 4*Rc*Ca*Pm</t>
    <phoneticPr fontId="1" type="noConversion"/>
  </si>
  <si>
    <t>B^2 - 4*A*C =</t>
    <phoneticPr fontId="1" type="noConversion"/>
  </si>
  <si>
    <t>Power consump. / cural area</t>
    <phoneticPr fontId="1" type="noConversion"/>
  </si>
  <si>
    <t>LAperPlt</t>
    <phoneticPr fontId="1" type="noConversion"/>
  </si>
  <si>
    <t>NoofPlts</t>
    <phoneticPr fontId="1" type="noConversion"/>
  </si>
  <si>
    <t>EY</t>
    <phoneticPr fontId="1" type="noConversion"/>
  </si>
  <si>
    <t>g/kWh</t>
    <phoneticPr fontId="1" type="noConversion"/>
  </si>
  <si>
    <t>Yield</t>
    <phoneticPr fontId="1" type="noConversion"/>
  </si>
  <si>
    <t>kg/day</t>
    <phoneticPr fontId="1" type="noConversion"/>
  </si>
  <si>
    <t>kg/month</t>
    <phoneticPr fontId="1" type="noConversion"/>
  </si>
  <si>
    <t>kg/year</t>
    <phoneticPr fontId="1" type="noConversion"/>
  </si>
  <si>
    <t>@Tin</t>
    <phoneticPr fontId="1" type="noConversion"/>
  </si>
  <si>
    <t>@Tout</t>
    <phoneticPr fontId="1" type="noConversion"/>
  </si>
  <si>
    <t>Length</t>
    <phoneticPr fontId="1" type="noConversion"/>
  </si>
  <si>
    <t>Width</t>
    <phoneticPr fontId="1" type="noConversion"/>
  </si>
  <si>
    <t>Height</t>
    <phoneticPr fontId="1" type="noConversion"/>
  </si>
  <si>
    <r>
      <t>k</t>
    </r>
    <r>
      <rPr>
        <vertAlign val="subscript"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 xml:space="preserve"> (conductivity of walls) =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</si>
</sst>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76" formatCode="0.0"/>
    <numFmt numFmtId="177" formatCode="0.0_ "/>
    <numFmt numFmtId="178" formatCode="0.00_ "/>
    <numFmt numFmtId="179" formatCode="0.0000"/>
    <numFmt numFmtId="180" formatCode="0.000"/>
    <numFmt numFmtId="181" formatCode="0_ "/>
    <numFmt numFmtId="182" formatCode="0.0%"/>
    <numFmt numFmtId="183" formatCode="_-* #,##0_-;\-* #,##0_-;_-* &quot;-&quot;??_-;_-@_-"/>
    <numFmt numFmtId="184" formatCode="0.0000000000_ "/>
  </numFmts>
  <fonts count="17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6"/>
      <color rgb="FFFF0000"/>
      <name val="Times New Roman"/>
      <family val="1"/>
    </font>
    <font>
      <vertAlign val="subscript"/>
      <sz val="12"/>
      <color theme="1"/>
      <name val="Times New Roman"/>
      <family val="1"/>
    </font>
    <font>
      <sz val="12"/>
      <color theme="3"/>
      <name val="Times New Roman"/>
      <family val="1"/>
    </font>
    <font>
      <sz val="12"/>
      <color rgb="FFFF0000"/>
      <name val="Times New Roman"/>
      <family val="1"/>
    </font>
    <font>
      <sz val="9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vertAlign val="subscript"/>
      <sz val="12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vertAlign val="subscript"/>
      <sz val="10"/>
      <color theme="1"/>
      <name val="Times New Roman"/>
      <family val="1"/>
    </font>
    <font>
      <sz val="12"/>
      <color theme="1"/>
      <name val="新細明體"/>
      <family val="1"/>
      <charset val="136"/>
      <scheme val="minor"/>
    </font>
    <font>
      <b/>
      <sz val="12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04">
    <xf numFmtId="0" fontId="0" fillId="0" borderId="0" xfId="0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Fill="1" applyBorder="1"/>
    <xf numFmtId="1" fontId="4" fillId="3" borderId="3" xfId="0" applyNumberFormat="1" applyFont="1" applyFill="1" applyBorder="1"/>
    <xf numFmtId="0" fontId="4" fillId="0" borderId="0" xfId="0" applyFont="1" applyBorder="1"/>
    <xf numFmtId="0" fontId="5" fillId="0" borderId="0" xfId="0" applyFont="1" applyFill="1" applyBorder="1"/>
    <xf numFmtId="0" fontId="4" fillId="0" borderId="8" xfId="0" applyFont="1" applyBorder="1"/>
    <xf numFmtId="0" fontId="4" fillId="0" borderId="0" xfId="0" applyFont="1"/>
    <xf numFmtId="0" fontId="4" fillId="4" borderId="0" xfId="0" applyFont="1" applyFill="1"/>
    <xf numFmtId="0" fontId="6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2" xfId="0" applyFont="1" applyBorder="1"/>
    <xf numFmtId="0" fontId="4" fillId="0" borderId="5" xfId="0" applyFont="1" applyBorder="1"/>
    <xf numFmtId="0" fontId="4" fillId="7" borderId="0" xfId="0" applyFont="1" applyFill="1" applyBorder="1" applyAlignment="1">
      <alignment horizontal="center"/>
    </xf>
    <xf numFmtId="1" fontId="4" fillId="0" borderId="0" xfId="0" applyNumberFormat="1" applyFont="1" applyBorder="1"/>
    <xf numFmtId="0" fontId="4" fillId="0" borderId="0" xfId="0" quotePrefix="1" applyFont="1" applyBorder="1"/>
    <xf numFmtId="2" fontId="4" fillId="0" borderId="0" xfId="0" applyNumberFormat="1" applyFont="1" applyBorder="1"/>
    <xf numFmtId="0" fontId="4" fillId="0" borderId="6" xfId="0" applyFont="1" applyBorder="1"/>
    <xf numFmtId="178" fontId="4" fillId="3" borderId="0" xfId="0" applyNumberFormat="1" applyFont="1" applyFill="1" applyBorder="1"/>
    <xf numFmtId="0" fontId="4" fillId="0" borderId="0" xfId="0" applyFont="1" applyBorder="1" applyAlignment="1">
      <alignment horizontal="center"/>
    </xf>
    <xf numFmtId="0" fontId="4" fillId="8" borderId="0" xfId="0" applyFont="1" applyFill="1" applyBorder="1" applyAlignment="1">
      <alignment horizontal="center"/>
    </xf>
    <xf numFmtId="2" fontId="4" fillId="3" borderId="0" xfId="0" applyNumberFormat="1" applyFont="1" applyFill="1" applyBorder="1"/>
    <xf numFmtId="10" fontId="4" fillId="0" borderId="6" xfId="2" applyNumberFormat="1" applyFont="1" applyBorder="1" applyAlignment="1"/>
    <xf numFmtId="0" fontId="4" fillId="2" borderId="0" xfId="0" applyFont="1" applyFill="1" applyBorder="1"/>
    <xf numFmtId="179" fontId="4" fillId="0" borderId="0" xfId="0" applyNumberFormat="1" applyFont="1" applyBorder="1"/>
    <xf numFmtId="0" fontId="4" fillId="0" borderId="7" xfId="0" applyFont="1" applyBorder="1"/>
    <xf numFmtId="0" fontId="4" fillId="0" borderId="9" xfId="0" applyFont="1" applyBorder="1"/>
    <xf numFmtId="183" fontId="4" fillId="0" borderId="8" xfId="1" applyNumberFormat="1" applyFont="1" applyBorder="1" applyAlignment="1"/>
    <xf numFmtId="0" fontId="4" fillId="3" borderId="0" xfId="0" applyFont="1" applyFill="1" applyBorder="1"/>
    <xf numFmtId="176" fontId="4" fillId="3" borderId="0" xfId="0" applyNumberFormat="1" applyFont="1" applyFill="1" applyBorder="1"/>
    <xf numFmtId="0" fontId="9" fillId="0" borderId="3" xfId="0" applyFont="1" applyBorder="1"/>
    <xf numFmtId="0" fontId="4" fillId="0" borderId="3" xfId="0" applyFont="1" applyBorder="1" applyAlignment="1">
      <alignment horizontal="center"/>
    </xf>
    <xf numFmtId="0" fontId="4" fillId="2" borderId="8" xfId="0" applyFont="1" applyFill="1" applyBorder="1"/>
    <xf numFmtId="0" fontId="4" fillId="0" borderId="8" xfId="0" applyFont="1" applyFill="1" applyBorder="1"/>
    <xf numFmtId="2" fontId="4" fillId="3" borderId="8" xfId="0" applyNumberFormat="1" applyFont="1" applyFill="1" applyBorder="1"/>
    <xf numFmtId="177" fontId="4" fillId="3" borderId="0" xfId="0" applyNumberFormat="1" applyFont="1" applyFill="1" applyBorder="1"/>
    <xf numFmtId="182" fontId="4" fillId="0" borderId="6" xfId="2" applyNumberFormat="1" applyFont="1" applyBorder="1" applyAlignment="1"/>
    <xf numFmtId="0" fontId="4" fillId="4" borderId="0" xfId="0" applyFont="1" applyFill="1" applyBorder="1"/>
    <xf numFmtId="183" fontId="4" fillId="0" borderId="0" xfId="1" applyNumberFormat="1" applyFont="1" applyBorder="1" applyAlignment="1"/>
    <xf numFmtId="2" fontId="4" fillId="0" borderId="0" xfId="0" applyNumberFormat="1" applyFont="1" applyBorder="1" applyAlignment="1">
      <alignment horizontal="center"/>
    </xf>
    <xf numFmtId="180" fontId="4" fillId="0" borderId="0" xfId="0" applyNumberFormat="1" applyFont="1" applyBorder="1"/>
    <xf numFmtId="2" fontId="4" fillId="2" borderId="0" xfId="0" applyNumberFormat="1" applyFont="1" applyFill="1" applyBorder="1"/>
    <xf numFmtId="0" fontId="4" fillId="0" borderId="6" xfId="0" applyFont="1" applyFill="1" applyBorder="1"/>
    <xf numFmtId="0" fontId="4" fillId="0" borderId="0" xfId="0" quotePrefix="1" applyFont="1" applyBorder="1" applyAlignment="1">
      <alignment horizontal="center"/>
    </xf>
    <xf numFmtId="0" fontId="6" fillId="0" borderId="5" xfId="0" applyFont="1" applyBorder="1"/>
    <xf numFmtId="2" fontId="4" fillId="0" borderId="5" xfId="0" applyNumberFormat="1" applyFont="1" applyBorder="1"/>
    <xf numFmtId="0" fontId="4" fillId="0" borderId="3" xfId="0" applyFont="1" applyFill="1" applyBorder="1" applyAlignment="1">
      <alignment horizontal="center"/>
    </xf>
    <xf numFmtId="2" fontId="4" fillId="0" borderId="7" xfId="0" applyNumberFormat="1" applyFont="1" applyBorder="1"/>
    <xf numFmtId="176" fontId="4" fillId="0" borderId="8" xfId="0" applyNumberFormat="1" applyFont="1" applyFill="1" applyBorder="1"/>
    <xf numFmtId="1" fontId="4" fillId="0" borderId="8" xfId="0" applyNumberFormat="1" applyFont="1" applyBorder="1"/>
    <xf numFmtId="2" fontId="4" fillId="0" borderId="0" xfId="0" applyNumberFormat="1" applyFont="1" applyFill="1" applyBorder="1"/>
    <xf numFmtId="0" fontId="4" fillId="0" borderId="11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3" xfId="0" applyNumberFormat="1" applyFont="1" applyBorder="1"/>
    <xf numFmtId="0" fontId="4" fillId="0" borderId="14" xfId="0" applyFont="1" applyBorder="1" applyAlignment="1">
      <alignment horizontal="center"/>
    </xf>
    <xf numFmtId="10" fontId="4" fillId="0" borderId="7" xfId="0" applyNumberFormat="1" applyFont="1" applyBorder="1"/>
    <xf numFmtId="182" fontId="4" fillId="0" borderId="8" xfId="0" applyNumberFormat="1" applyFont="1" applyBorder="1"/>
    <xf numFmtId="182" fontId="4" fillId="0" borderId="9" xfId="0" applyNumberFormat="1" applyFont="1" applyBorder="1"/>
    <xf numFmtId="0" fontId="5" fillId="0" borderId="0" xfId="0" applyFont="1" applyBorder="1"/>
    <xf numFmtId="1" fontId="4" fillId="0" borderId="0" xfId="0" applyNumberFormat="1" applyFont="1" applyFill="1" applyBorder="1"/>
    <xf numFmtId="1" fontId="4" fillId="3" borderId="0" xfId="0" applyNumberFormat="1" applyFont="1" applyFill="1" applyBorder="1"/>
    <xf numFmtId="0" fontId="4" fillId="0" borderId="12" xfId="0" applyFont="1" applyBorder="1"/>
    <xf numFmtId="0" fontId="4" fillId="2" borderId="13" xfId="0" applyFont="1" applyFill="1" applyBorder="1" applyAlignment="1">
      <alignment horizontal="center"/>
    </xf>
    <xf numFmtId="0" fontId="4" fillId="0" borderId="13" xfId="0" applyFont="1" applyBorder="1"/>
    <xf numFmtId="0" fontId="3" fillId="0" borderId="8" xfId="0" applyFont="1" applyBorder="1"/>
    <xf numFmtId="176" fontId="0" fillId="0" borderId="10" xfId="0" applyNumberFormat="1" applyBorder="1"/>
    <xf numFmtId="177" fontId="0" fillId="0" borderId="10" xfId="0" applyNumberFormat="1" applyBorder="1"/>
    <xf numFmtId="176" fontId="0" fillId="0" borderId="10" xfId="0" applyNumberFormat="1" applyFill="1" applyBorder="1"/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0" xfId="0" applyBorder="1"/>
    <xf numFmtId="0" fontId="0" fillId="11" borderId="0" xfId="0" applyFill="1" applyBorder="1"/>
    <xf numFmtId="0" fontId="0" fillId="0" borderId="20" xfId="0" applyBorder="1"/>
    <xf numFmtId="176" fontId="0" fillId="11" borderId="0" xfId="0" applyNumberFormat="1" applyFill="1" applyBorder="1"/>
    <xf numFmtId="0" fontId="0" fillId="0" borderId="21" xfId="0" applyBorder="1"/>
    <xf numFmtId="0" fontId="0" fillId="0" borderId="22" xfId="0" applyBorder="1"/>
    <xf numFmtId="0" fontId="0" fillId="11" borderId="22" xfId="0" applyFill="1" applyBorder="1"/>
    <xf numFmtId="0" fontId="0" fillId="0" borderId="23" xfId="0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176" fontId="0" fillId="11" borderId="20" xfId="0" applyNumberFormat="1" applyFill="1" applyBorder="1"/>
    <xf numFmtId="176" fontId="0" fillId="11" borderId="23" xfId="0" applyNumberForma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11" borderId="3" xfId="0" applyFill="1" applyBorder="1"/>
    <xf numFmtId="0" fontId="0" fillId="11" borderId="8" xfId="0" applyFill="1" applyBorder="1"/>
    <xf numFmtId="0" fontId="3" fillId="0" borderId="17" xfId="0" applyFont="1" applyBorder="1" applyAlignment="1">
      <alignment horizontal="center"/>
    </xf>
    <xf numFmtId="0" fontId="3" fillId="0" borderId="17" xfId="0" applyFont="1" applyBorder="1"/>
    <xf numFmtId="0" fontId="3" fillId="0" borderId="18" xfId="0" applyFont="1" applyBorder="1" applyAlignment="1">
      <alignment horizontal="center"/>
    </xf>
    <xf numFmtId="2" fontId="0" fillId="11" borderId="0" xfId="0" applyNumberFormat="1" applyFill="1" applyBorder="1"/>
    <xf numFmtId="180" fontId="0" fillId="11" borderId="0" xfId="0" applyNumberFormat="1" applyFill="1" applyBorder="1"/>
    <xf numFmtId="180" fontId="0" fillId="0" borderId="0" xfId="0" applyNumberFormat="1" applyBorder="1"/>
    <xf numFmtId="0" fontId="15" fillId="0" borderId="2" xfId="0" applyFont="1" applyBorder="1"/>
    <xf numFmtId="2" fontId="0" fillId="0" borderId="1" xfId="0" applyNumberFormat="1" applyBorder="1"/>
    <xf numFmtId="2" fontId="0" fillId="0" borderId="14" xfId="0" applyNumberFormat="1" applyBorder="1"/>
    <xf numFmtId="0" fontId="0" fillId="0" borderId="0" xfId="0" applyFont="1"/>
    <xf numFmtId="2" fontId="0" fillId="11" borderId="8" xfId="0" applyNumberFormat="1" applyFill="1" applyBorder="1"/>
    <xf numFmtId="180" fontId="0" fillId="11" borderId="8" xfId="0" applyNumberFormat="1" applyFill="1" applyBorder="1"/>
    <xf numFmtId="2" fontId="0" fillId="11" borderId="3" xfId="0" applyNumberFormat="1" applyFill="1" applyBorder="1"/>
    <xf numFmtId="2" fontId="0" fillId="0" borderId="3" xfId="0" applyNumberFormat="1" applyBorder="1"/>
    <xf numFmtId="2" fontId="0" fillId="0" borderId="9" xfId="0" applyNumberFormat="1" applyBorder="1"/>
    <xf numFmtId="0" fontId="3" fillId="0" borderId="12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 applyAlignment="1">
      <alignment horizontal="center"/>
    </xf>
    <xf numFmtId="0" fontId="3" fillId="0" borderId="0" xfId="0" quotePrefix="1" applyFont="1" applyFill="1" applyBorder="1"/>
    <xf numFmtId="176" fontId="4" fillId="3" borderId="10" xfId="0" applyNumberFormat="1" applyFont="1" applyFill="1" applyBorder="1"/>
    <xf numFmtId="0" fontId="3" fillId="0" borderId="0" xfId="0" quotePrefix="1" applyFont="1" applyFill="1" applyBorder="1" applyAlignment="1">
      <alignment horizontal="left"/>
    </xf>
    <xf numFmtId="0" fontId="3" fillId="0" borderId="8" xfId="0" applyFont="1" applyFill="1" applyBorder="1"/>
    <xf numFmtId="2" fontId="4" fillId="3" borderId="10" xfId="0" applyNumberFormat="1" applyFont="1" applyFill="1" applyBorder="1"/>
    <xf numFmtId="0" fontId="3" fillId="0" borderId="24" xfId="0" applyFont="1" applyBorder="1"/>
    <xf numFmtId="0" fontId="4" fillId="0" borderId="24" xfId="0" applyFont="1" applyBorder="1"/>
    <xf numFmtId="0" fontId="4" fillId="0" borderId="24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2" xfId="0" applyFont="1" applyBorder="1"/>
    <xf numFmtId="0" fontId="4" fillId="2" borderId="22" xfId="0" applyFont="1" applyFill="1" applyBorder="1"/>
    <xf numFmtId="2" fontId="4" fillId="0" borderId="22" xfId="0" applyNumberFormat="1" applyFont="1" applyBorder="1"/>
    <xf numFmtId="2" fontId="4" fillId="0" borderId="22" xfId="0" applyNumberFormat="1" applyFont="1" applyBorder="1" applyAlignment="1">
      <alignment horizontal="center"/>
    </xf>
    <xf numFmtId="176" fontId="4" fillId="3" borderId="22" xfId="0" applyNumberFormat="1" applyFont="1" applyFill="1" applyBorder="1"/>
    <xf numFmtId="0" fontId="4" fillId="0" borderId="16" xfId="0" applyFont="1" applyBorder="1"/>
    <xf numFmtId="0" fontId="4" fillId="2" borderId="17" xfId="0" applyFont="1" applyFill="1" applyBorder="1"/>
    <xf numFmtId="0" fontId="4" fillId="0" borderId="17" xfId="0" quotePrefix="1" applyFont="1" applyBorder="1" applyAlignment="1">
      <alignment horizontal="center"/>
    </xf>
    <xf numFmtId="176" fontId="4" fillId="3" borderId="17" xfId="0" applyNumberFormat="1" applyFont="1" applyFill="1" applyBorder="1"/>
    <xf numFmtId="2" fontId="4" fillId="0" borderId="18" xfId="0" applyNumberFormat="1" applyFont="1" applyBorder="1"/>
    <xf numFmtId="2" fontId="4" fillId="0" borderId="23" xfId="0" applyNumberFormat="1" applyFont="1" applyBorder="1"/>
    <xf numFmtId="176" fontId="4" fillId="3" borderId="3" xfId="0" applyNumberFormat="1" applyFont="1" applyFill="1" applyBorder="1"/>
    <xf numFmtId="0" fontId="4" fillId="7" borderId="5" xfId="0" applyFont="1" applyFill="1" applyBorder="1"/>
    <xf numFmtId="0" fontId="4" fillId="6" borderId="5" xfId="0" applyFont="1" applyFill="1" applyBorder="1"/>
    <xf numFmtId="0" fontId="4" fillId="0" borderId="5" xfId="0" applyFont="1" applyFill="1" applyBorder="1"/>
    <xf numFmtId="0" fontId="4" fillId="0" borderId="2" xfId="0" applyFont="1" applyBorder="1" applyAlignment="1">
      <alignment horizontal="right"/>
    </xf>
    <xf numFmtId="2" fontId="8" fillId="3" borderId="3" xfId="0" applyNumberFormat="1" applyFont="1" applyFill="1" applyBorder="1"/>
    <xf numFmtId="0" fontId="4" fillId="0" borderId="5" xfId="0" applyFont="1" applyBorder="1" applyAlignment="1">
      <alignment horizontal="right"/>
    </xf>
    <xf numFmtId="0" fontId="4" fillId="0" borderId="7" xfId="0" applyFont="1" applyFill="1" applyBorder="1" applyAlignment="1">
      <alignment horizontal="right"/>
    </xf>
    <xf numFmtId="0" fontId="4" fillId="0" borderId="19" xfId="0" applyFont="1" applyBorder="1"/>
    <xf numFmtId="0" fontId="4" fillId="2" borderId="12" xfId="0" applyFont="1" applyFill="1" applyBorder="1"/>
    <xf numFmtId="0" fontId="3" fillId="0" borderId="2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181" fontId="4" fillId="0" borderId="4" xfId="0" applyNumberFormat="1" applyFont="1" applyBorder="1"/>
    <xf numFmtId="183" fontId="4" fillId="0" borderId="6" xfId="1" applyNumberFormat="1" applyFont="1" applyBorder="1" applyAlignment="1"/>
    <xf numFmtId="183" fontId="4" fillId="0" borderId="9" xfId="1" applyNumberFormat="1" applyFont="1" applyBorder="1" applyAlignment="1"/>
    <xf numFmtId="0" fontId="4" fillId="0" borderId="7" xfId="0" applyFont="1" applyBorder="1" applyAlignment="1">
      <alignment horizontal="left"/>
    </xf>
    <xf numFmtId="180" fontId="4" fillId="10" borderId="8" xfId="0" applyNumberFormat="1" applyFont="1" applyFill="1" applyBorder="1"/>
    <xf numFmtId="0" fontId="5" fillId="0" borderId="5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25" xfId="0" applyFont="1" applyBorder="1"/>
    <xf numFmtId="0" fontId="4" fillId="0" borderId="27" xfId="0" applyFont="1" applyBorder="1"/>
    <xf numFmtId="180" fontId="4" fillId="0" borderId="28" xfId="0" applyNumberFormat="1" applyFont="1" applyBorder="1"/>
    <xf numFmtId="179" fontId="4" fillId="0" borderId="26" xfId="0" applyNumberFormat="1" applyFont="1" applyBorder="1"/>
    <xf numFmtId="181" fontId="4" fillId="0" borderId="0" xfId="0" applyNumberFormat="1" applyFont="1"/>
    <xf numFmtId="176" fontId="4" fillId="0" borderId="0" xfId="0" applyNumberFormat="1" applyFont="1" applyBorder="1"/>
    <xf numFmtId="0" fontId="4" fillId="2" borderId="3" xfId="0" applyFont="1" applyFill="1" applyBorder="1"/>
    <xf numFmtId="0" fontId="4" fillId="5" borderId="11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4" fillId="8" borderId="12" xfId="0" applyFont="1" applyFill="1" applyBorder="1" applyAlignment="1">
      <alignment horizontal="center"/>
    </xf>
    <xf numFmtId="0" fontId="4" fillId="8" borderId="13" xfId="0" applyFont="1" applyFill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0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0" borderId="0" xfId="0" quotePrefix="1" applyBorder="1"/>
    <xf numFmtId="0" fontId="0" fillId="0" borderId="22" xfId="0" quotePrefix="1" applyBorder="1"/>
    <xf numFmtId="0" fontId="3" fillId="0" borderId="7" xfId="0" applyFont="1" applyBorder="1"/>
    <xf numFmtId="0" fontId="4" fillId="3" borderId="8" xfId="0" applyFont="1" applyFill="1" applyBorder="1"/>
    <xf numFmtId="0" fontId="4" fillId="11" borderId="3" xfId="0" applyFont="1" applyFill="1" applyBorder="1"/>
    <xf numFmtId="2" fontId="4" fillId="11" borderId="3" xfId="0" applyNumberFormat="1" applyFont="1" applyFill="1" applyBorder="1"/>
    <xf numFmtId="0" fontId="4" fillId="11" borderId="0" xfId="0" applyFont="1" applyFill="1" applyBorder="1"/>
    <xf numFmtId="2" fontId="4" fillId="11" borderId="10" xfId="0" applyNumberFormat="1" applyFont="1" applyFill="1" applyBorder="1"/>
    <xf numFmtId="2" fontId="4" fillId="11" borderId="0" xfId="0" applyNumberFormat="1" applyFont="1" applyFill="1" applyBorder="1"/>
    <xf numFmtId="180" fontId="4" fillId="11" borderId="0" xfId="0" applyNumberFormat="1" applyFont="1" applyFill="1" applyBorder="1"/>
    <xf numFmtId="2" fontId="4" fillId="11" borderId="1" xfId="0" applyNumberFormat="1" applyFont="1" applyFill="1" applyBorder="1"/>
    <xf numFmtId="2" fontId="4" fillId="11" borderId="15" xfId="0" applyNumberFormat="1" applyFont="1" applyFill="1" applyBorder="1"/>
    <xf numFmtId="2" fontId="4" fillId="0" borderId="6" xfId="0" applyNumberFormat="1" applyFont="1" applyBorder="1"/>
    <xf numFmtId="0" fontId="3" fillId="0" borderId="2" xfId="0" applyFont="1" applyFill="1" applyBorder="1"/>
    <xf numFmtId="0" fontId="4" fillId="0" borderId="3" xfId="0" applyFont="1" applyFill="1" applyBorder="1"/>
    <xf numFmtId="2" fontId="4" fillId="0" borderId="3" xfId="0" applyNumberFormat="1" applyFont="1" applyFill="1" applyBorder="1" applyAlignment="1">
      <alignment horizontal="center"/>
    </xf>
    <xf numFmtId="180" fontId="4" fillId="0" borderId="3" xfId="0" applyNumberFormat="1" applyFont="1" applyFill="1" applyBorder="1" applyAlignment="1">
      <alignment horizontal="center"/>
    </xf>
    <xf numFmtId="0" fontId="16" fillId="0" borderId="3" xfId="0" applyFont="1" applyBorder="1"/>
    <xf numFmtId="2" fontId="16" fillId="0" borderId="4" xfId="0" applyNumberFormat="1" applyFont="1" applyBorder="1"/>
    <xf numFmtId="2" fontId="4" fillId="11" borderId="8" xfId="0" applyNumberFormat="1" applyFont="1" applyFill="1" applyBorder="1"/>
    <xf numFmtId="0" fontId="16" fillId="0" borderId="9" xfId="0" applyFont="1" applyBorder="1"/>
    <xf numFmtId="184" fontId="4" fillId="0" borderId="0" xfId="0" applyNumberFormat="1" applyFont="1"/>
  </cellXfs>
  <cellStyles count="3">
    <cellStyle name="一般" xfId="0" builtinId="0"/>
    <cellStyle name="千分位" xfId="1" builtinId="3"/>
    <cellStyle name="百分比" xfId="2" builtinId="5"/>
  </cellStyles>
  <dxfs count="2">
    <dxf>
      <font>
        <color rgb="FF9C0006"/>
      </font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30"/>
  <sheetViews>
    <sheetView tabSelected="1" zoomScale="57" zoomScaleNormal="57" workbookViewId="0">
      <selection activeCell="P30" sqref="P30"/>
    </sheetView>
  </sheetViews>
  <sheetFormatPr defaultRowHeight="15.5" x14ac:dyDescent="0.35"/>
  <cols>
    <col min="1" max="1" width="1.08984375" style="8" customWidth="1"/>
    <col min="2" max="2" width="20.1796875" style="8" customWidth="1"/>
    <col min="3" max="3" width="8.7265625" style="8"/>
    <col min="4" max="4" width="9.54296875" style="8" customWidth="1"/>
    <col min="5" max="5" width="9.7265625" style="8" customWidth="1"/>
    <col min="6" max="6" width="10.08984375" style="8" customWidth="1"/>
    <col min="7" max="7" width="10.453125" style="8" customWidth="1"/>
    <col min="8" max="8" width="8.7265625" style="8"/>
    <col min="9" max="9" width="11.1796875" style="8" customWidth="1"/>
    <col min="10" max="10" width="15.36328125" style="8" customWidth="1"/>
    <col min="11" max="11" width="10.08984375" style="8" customWidth="1"/>
    <col min="12" max="12" width="11.54296875" style="8" customWidth="1"/>
    <col min="13" max="13" width="1.26953125" style="8" customWidth="1"/>
    <col min="14" max="14" width="5.453125" style="8" customWidth="1"/>
    <col min="15" max="15" width="10.08984375" style="8" customWidth="1"/>
    <col min="16" max="16" width="8.7265625" style="8"/>
    <col min="17" max="17" width="11.7265625" style="8" customWidth="1"/>
    <col min="18" max="18" width="12.36328125" style="8" customWidth="1"/>
    <col min="19" max="19" width="8.7265625" style="8"/>
    <col min="20" max="20" width="9.08984375" style="8" customWidth="1"/>
    <col min="21" max="21" width="1.453125" style="8" customWidth="1"/>
    <col min="22" max="22" width="12.81640625" style="8" customWidth="1"/>
    <col min="23" max="23" width="8.26953125" style="8" customWidth="1"/>
    <col min="24" max="24" width="10" style="8" customWidth="1"/>
    <col min="25" max="25" width="12.54296875" style="8" customWidth="1"/>
    <col min="26" max="26" width="14.6328125" style="8" customWidth="1"/>
    <col min="27" max="27" width="12.6328125" style="8" customWidth="1"/>
    <col min="28" max="28" width="8.7265625" style="8" customWidth="1"/>
    <col min="29" max="29" width="1.26953125" style="8" customWidth="1"/>
    <col min="30" max="32" width="8.7265625" style="8"/>
    <col min="33" max="33" width="14.54296875" style="8" customWidth="1"/>
    <col min="34" max="34" width="15.36328125" style="8" customWidth="1"/>
    <col min="35" max="16384" width="8.7265625" style="8"/>
  </cols>
  <sheetData>
    <row r="1" spans="1:34" ht="16" thickBot="1" x14ac:dyDescent="0.4"/>
    <row r="2" spans="1:34" ht="20.5" x14ac:dyDescent="0.45">
      <c r="A2" s="9"/>
      <c r="B2" s="10" t="s">
        <v>49</v>
      </c>
      <c r="C2" s="11"/>
      <c r="D2" s="11"/>
      <c r="E2" s="11"/>
      <c r="F2" s="11"/>
      <c r="G2" s="11"/>
      <c r="H2" s="11"/>
      <c r="I2" s="11"/>
      <c r="J2" s="11"/>
      <c r="K2" s="11"/>
      <c r="L2" s="12"/>
      <c r="M2" s="9"/>
      <c r="N2" s="10" t="s">
        <v>21</v>
      </c>
      <c r="O2" s="11"/>
      <c r="P2" s="11"/>
      <c r="Q2" s="11"/>
      <c r="R2" s="11"/>
      <c r="S2" s="11"/>
      <c r="T2" s="12"/>
      <c r="U2" s="9"/>
      <c r="V2" s="148" t="s">
        <v>126</v>
      </c>
      <c r="W2" s="11"/>
      <c r="X2" s="11"/>
      <c r="Y2" s="11"/>
      <c r="Z2" s="33" t="s">
        <v>127</v>
      </c>
      <c r="AA2" s="33" t="s">
        <v>64</v>
      </c>
      <c r="AB2" s="56" t="s">
        <v>66</v>
      </c>
      <c r="AC2" s="9"/>
    </row>
    <row r="3" spans="1:34" ht="17.5" x14ac:dyDescent="0.45">
      <c r="A3" s="9"/>
      <c r="B3" s="14" t="s">
        <v>88</v>
      </c>
      <c r="C3" s="15" t="s">
        <v>4</v>
      </c>
      <c r="D3" s="5"/>
      <c r="E3" s="5" t="s">
        <v>51</v>
      </c>
      <c r="F3" s="42">
        <f>Pmax*GI*Gc*GTI</f>
        <v>0.24050788776968721</v>
      </c>
      <c r="G3" s="5"/>
      <c r="H3" s="5" t="s">
        <v>78</v>
      </c>
      <c r="I3" s="43">
        <v>0.88</v>
      </c>
      <c r="J3" s="5" t="s">
        <v>202</v>
      </c>
      <c r="K3" s="5"/>
      <c r="L3" s="19"/>
      <c r="M3" s="9"/>
      <c r="N3" s="14"/>
      <c r="O3" s="5" t="s">
        <v>115</v>
      </c>
      <c r="P3" s="5"/>
      <c r="Q3" s="5"/>
      <c r="R3" s="20">
        <f>CN+CV</f>
        <v>67.932943559703361</v>
      </c>
      <c r="S3" s="5" t="s">
        <v>22</v>
      </c>
      <c r="T3" s="19"/>
      <c r="U3" s="9"/>
      <c r="V3" s="149">
        <v>20</v>
      </c>
      <c r="W3" s="5"/>
      <c r="X3" s="1" t="s">
        <v>128</v>
      </c>
      <c r="Y3" s="5" t="s">
        <v>55</v>
      </c>
      <c r="Z3" s="18">
        <f>CS*LP*60*60/10^6</f>
        <v>3.9129375490389138</v>
      </c>
      <c r="AA3" s="16">
        <f>Z3*$V$3</f>
        <v>78.258750980778274</v>
      </c>
      <c r="AB3" s="24">
        <f>AA3/$V$25</f>
        <v>3.1614188742208019E-2</v>
      </c>
      <c r="AC3" s="9"/>
      <c r="AF3" s="17" t="s">
        <v>75</v>
      </c>
      <c r="AG3" s="5"/>
      <c r="AH3" s="16">
        <f>CO2in_mg+Kc+Pm*F4</f>
        <v>2936.0599152337313</v>
      </c>
    </row>
    <row r="4" spans="1:34" ht="17.5" x14ac:dyDescent="0.45">
      <c r="A4" s="9"/>
      <c r="B4" s="14" t="s">
        <v>89</v>
      </c>
      <c r="C4" s="22" t="s">
        <v>4</v>
      </c>
      <c r="D4" s="5"/>
      <c r="E4" s="5" t="s">
        <v>52</v>
      </c>
      <c r="F4" s="16">
        <f>Rav*1.65+(Rlv+Rlv_inc)*1.4</f>
        <v>1407.6080610188565</v>
      </c>
      <c r="G4" s="5"/>
      <c r="H4" s="5" t="s">
        <v>205</v>
      </c>
      <c r="I4" s="5"/>
      <c r="J4" s="5"/>
      <c r="K4" s="5"/>
      <c r="L4" s="19"/>
      <c r="M4" s="9"/>
      <c r="N4" s="14"/>
      <c r="O4" s="5" t="s">
        <v>116</v>
      </c>
      <c r="P4" s="5"/>
      <c r="Q4" s="5"/>
      <c r="R4" s="23">
        <f>NetPho*LAperPlt*NoofPlt</f>
        <v>52.740023786677632</v>
      </c>
      <c r="S4" s="5" t="s">
        <v>22</v>
      </c>
      <c r="T4" s="19"/>
      <c r="U4" s="9"/>
      <c r="V4" s="57" t="s">
        <v>54</v>
      </c>
      <c r="W4" s="5"/>
      <c r="X4" s="5"/>
      <c r="Y4" s="5" t="s">
        <v>196</v>
      </c>
      <c r="Z4" s="26">
        <f>Z3/NoofPlt</f>
        <v>6.5215625817315233E-4</v>
      </c>
      <c r="AA4" s="26">
        <f>AA3/NoofPlt</f>
        <v>1.3043125163463046E-2</v>
      </c>
      <c r="AB4" s="19"/>
      <c r="AC4" s="9"/>
      <c r="AF4" s="17" t="s">
        <v>207</v>
      </c>
      <c r="AG4" s="5"/>
      <c r="AH4" s="16">
        <f>4*F4*CO2in_mg*Pm</f>
        <v>2921633.2915565288</v>
      </c>
    </row>
    <row r="5" spans="1:34" ht="18" thickBot="1" x14ac:dyDescent="0.5">
      <c r="A5" s="9"/>
      <c r="B5" s="14" t="s">
        <v>6</v>
      </c>
      <c r="C5" s="25">
        <v>100</v>
      </c>
      <c r="D5" s="5" t="s">
        <v>77</v>
      </c>
      <c r="E5" s="5" t="s">
        <v>0</v>
      </c>
      <c r="F5" s="23">
        <f>IF(PAR&gt;0,1/(1+KI/PAR),0)</f>
        <v>0.35211267605633806</v>
      </c>
      <c r="G5" s="5"/>
      <c r="H5" s="5"/>
      <c r="I5" s="5"/>
      <c r="J5" s="26"/>
      <c r="K5" s="5"/>
      <c r="L5" s="19"/>
      <c r="M5" s="9"/>
      <c r="N5" s="14"/>
      <c r="O5" s="5" t="s">
        <v>117</v>
      </c>
      <c r="P5" s="5"/>
      <c r="Q5" s="5"/>
      <c r="R5" s="23">
        <f>VolofRoom*ACH*(CO2in_mg-CO2out_mg)/3600</f>
        <v>15.192919773025723</v>
      </c>
      <c r="S5" s="5" t="s">
        <v>22</v>
      </c>
      <c r="T5" s="19"/>
      <c r="U5" s="9"/>
      <c r="V5" s="14"/>
      <c r="W5" s="5"/>
      <c r="X5" s="5"/>
      <c r="Y5" s="17" t="s">
        <v>201</v>
      </c>
      <c r="Z5" s="26">
        <f>Z3/Length/Width</f>
        <v>3.912937549038914E-2</v>
      </c>
      <c r="AA5" s="5"/>
      <c r="AB5" s="19"/>
      <c r="AC5" s="9"/>
      <c r="AF5" s="8" t="s">
        <v>208</v>
      </c>
      <c r="AH5" s="161">
        <f>AH3^2-AH4</f>
        <v>5698814.5342857772</v>
      </c>
    </row>
    <row r="6" spans="1:34" ht="18" thickBot="1" x14ac:dyDescent="0.5">
      <c r="A6" s="9"/>
      <c r="B6" s="14" t="s">
        <v>5</v>
      </c>
      <c r="C6" s="25">
        <v>440</v>
      </c>
      <c r="D6" s="5" t="s">
        <v>74</v>
      </c>
      <c r="E6" s="5" t="s">
        <v>11</v>
      </c>
      <c r="F6" s="23">
        <f>IF(CO2mgm3&gt;0,1/(1+Kc/CO2mgm3),0)</f>
        <v>0.77618454689308136</v>
      </c>
      <c r="G6" s="5"/>
      <c r="H6" s="5"/>
      <c r="I6" s="142" t="s">
        <v>102</v>
      </c>
      <c r="J6" s="11" t="s">
        <v>12</v>
      </c>
      <c r="K6" s="143">
        <f>(AH3-SQRT(AH5))/2/F4</f>
        <v>0.19495516349821806</v>
      </c>
      <c r="L6" s="12" t="s">
        <v>20</v>
      </c>
      <c r="M6" s="9"/>
      <c r="N6" s="14"/>
      <c r="O6" s="5" t="s">
        <v>118</v>
      </c>
      <c r="P6" s="5"/>
      <c r="Q6" s="5"/>
      <c r="R6" s="5"/>
      <c r="S6" s="5"/>
      <c r="T6" s="19"/>
      <c r="U6" s="9"/>
      <c r="V6" s="14"/>
      <c r="W6" s="5"/>
      <c r="X6" s="5"/>
      <c r="Y6" s="5" t="s">
        <v>56</v>
      </c>
      <c r="Z6" s="18">
        <f>Z3*30</f>
        <v>117.38812647116741</v>
      </c>
      <c r="AA6" s="16">
        <f>Z6*$V$3</f>
        <v>2347.762529423348</v>
      </c>
      <c r="AB6" s="19"/>
      <c r="AC6" s="9"/>
    </row>
    <row r="7" spans="1:34" ht="21" thickBot="1" x14ac:dyDescent="0.5">
      <c r="A7" s="9"/>
      <c r="B7" s="14" t="s">
        <v>13</v>
      </c>
      <c r="C7" s="30">
        <v>848.7</v>
      </c>
      <c r="D7" s="5" t="s">
        <v>8</v>
      </c>
      <c r="E7" s="31">
        <f>C7*F15</f>
        <v>1525.9053648534621</v>
      </c>
      <c r="F7" s="5" t="s">
        <v>1</v>
      </c>
      <c r="G7" s="5"/>
      <c r="H7" s="5"/>
      <c r="I7" s="144" t="s">
        <v>101</v>
      </c>
      <c r="J7" s="5" t="s">
        <v>18</v>
      </c>
      <c r="K7" s="23">
        <f>PhotoS*Kpr</f>
        <v>8.0601744876386758E-3</v>
      </c>
      <c r="L7" s="19" t="s">
        <v>20</v>
      </c>
      <c r="M7" s="9"/>
      <c r="N7" s="10" t="s">
        <v>23</v>
      </c>
      <c r="O7" s="32"/>
      <c r="P7" s="11"/>
      <c r="Q7" s="11"/>
      <c r="R7" s="11"/>
      <c r="S7" s="11"/>
      <c r="T7" s="12"/>
      <c r="U7" s="9"/>
      <c r="V7" s="14"/>
      <c r="W7" s="5"/>
      <c r="X7" s="5"/>
      <c r="Y7" s="5" t="s">
        <v>68</v>
      </c>
      <c r="Z7" s="18">
        <f>Z3*365</f>
        <v>1428.2222053992036</v>
      </c>
      <c r="AA7" s="40">
        <f>Z7*$V$3</f>
        <v>28564.444107984073</v>
      </c>
      <c r="AB7" s="19"/>
      <c r="AC7" s="9"/>
    </row>
    <row r="8" spans="1:34" ht="18" thickBot="1" x14ac:dyDescent="0.5">
      <c r="A8" s="9"/>
      <c r="B8" s="14" t="s">
        <v>14</v>
      </c>
      <c r="C8" s="25">
        <v>25</v>
      </c>
      <c r="D8" s="5"/>
      <c r="E8" s="5" t="s">
        <v>15</v>
      </c>
      <c r="F8" s="31">
        <f>(2*(Tleaf+rcst)^2*(Tm+rcst)^2-(Tleaf+rcst)^4)/(Tm+rcst)^4</f>
        <v>1</v>
      </c>
      <c r="G8" s="5"/>
      <c r="H8" s="5"/>
      <c r="I8" s="144" t="s">
        <v>100</v>
      </c>
      <c r="J8" s="5" t="s">
        <v>90</v>
      </c>
      <c r="K8" s="23">
        <f>Rd20C*Qten^((Tin-20)/10)</f>
        <v>9.8994949366116664E-2</v>
      </c>
      <c r="L8" s="19" t="s">
        <v>16</v>
      </c>
      <c r="M8" s="9"/>
      <c r="N8" s="14"/>
      <c r="O8" s="5" t="s">
        <v>119</v>
      </c>
      <c r="P8" s="5"/>
      <c r="Q8" s="5"/>
      <c r="R8" s="31">
        <f>Transp_rate*LAperPlt*NoofPlt</f>
        <v>2795.8788937846143</v>
      </c>
      <c r="S8" s="5" t="s">
        <v>22</v>
      </c>
      <c r="T8" s="19"/>
      <c r="U8" s="9"/>
      <c r="V8" s="13" t="s">
        <v>199</v>
      </c>
      <c r="W8" s="11"/>
      <c r="X8" s="11"/>
      <c r="Y8" s="11"/>
      <c r="Z8" s="11"/>
      <c r="AA8" s="33" t="s">
        <v>64</v>
      </c>
      <c r="AB8" s="12"/>
      <c r="AC8" s="9"/>
    </row>
    <row r="9" spans="1:34" ht="16" thickBot="1" x14ac:dyDescent="0.4">
      <c r="A9" s="9"/>
      <c r="B9" s="14" t="s">
        <v>10</v>
      </c>
      <c r="C9" s="25">
        <v>15</v>
      </c>
      <c r="D9" s="5"/>
      <c r="E9" s="5" t="s">
        <v>9</v>
      </c>
      <c r="F9" s="23">
        <f>IF(CO2in_mg&gt;2352,0,(2352-CO2in_mg)/2/2352)</f>
        <v>4.1343734338753983E-2</v>
      </c>
      <c r="G9" s="5"/>
      <c r="H9" s="5"/>
      <c r="I9" s="145" t="s">
        <v>99</v>
      </c>
      <c r="J9" s="7" t="s">
        <v>17</v>
      </c>
      <c r="K9" s="120">
        <f>PhotoS-PhotoResp-DarkResp</f>
        <v>8.7900039644462719E-2</v>
      </c>
      <c r="L9" s="28" t="s">
        <v>19</v>
      </c>
      <c r="M9" s="9"/>
      <c r="N9" s="14"/>
      <c r="O9" s="5" t="s">
        <v>131</v>
      </c>
      <c r="P9" s="5"/>
      <c r="Q9" s="5"/>
      <c r="R9" s="37">
        <f>VW-TR</f>
        <v>-2621.5372015274911</v>
      </c>
      <c r="S9" s="5" t="s">
        <v>22</v>
      </c>
      <c r="T9" s="19"/>
      <c r="U9" s="9"/>
      <c r="V9" s="149">
        <v>3.5</v>
      </c>
      <c r="W9" s="5"/>
      <c r="X9" s="5" t="s">
        <v>62</v>
      </c>
      <c r="Y9" s="18">
        <f>(WL+We)/1000</f>
        <v>36.44</v>
      </c>
      <c r="Z9" s="5" t="s">
        <v>63</v>
      </c>
      <c r="AA9" s="5"/>
      <c r="AB9" s="19"/>
      <c r="AC9" s="9"/>
    </row>
    <row r="10" spans="1:34" ht="18" thickBot="1" x14ac:dyDescent="0.5">
      <c r="A10" s="9"/>
      <c r="B10" s="27" t="s">
        <v>7</v>
      </c>
      <c r="C10" s="34">
        <v>7.0000000000000007E-2</v>
      </c>
      <c r="D10" s="7"/>
      <c r="E10" s="35" t="s">
        <v>91</v>
      </c>
      <c r="F10" s="36">
        <v>2</v>
      </c>
      <c r="G10" s="7"/>
      <c r="H10" s="7"/>
      <c r="I10" s="7"/>
      <c r="J10" s="7"/>
      <c r="K10" s="7"/>
      <c r="L10" s="28"/>
      <c r="M10" s="9"/>
      <c r="N10" s="14"/>
      <c r="O10" s="5" t="s">
        <v>120</v>
      </c>
      <c r="P10" s="5"/>
      <c r="Q10" s="5"/>
      <c r="R10" s="31">
        <f>VolofRoom*ACH*(Vdin-Vdout)*1000/3600</f>
        <v>174.34169225712333</v>
      </c>
      <c r="S10" s="5" t="s">
        <v>22</v>
      </c>
      <c r="T10" s="19"/>
      <c r="U10" s="9"/>
      <c r="V10" s="155" t="s">
        <v>61</v>
      </c>
      <c r="W10" s="5"/>
      <c r="X10" s="5"/>
      <c r="Y10" s="16">
        <f>Y9*LP</f>
        <v>583.04</v>
      </c>
      <c r="Z10" s="5" t="s">
        <v>59</v>
      </c>
      <c r="AA10" s="16">
        <f>Y10*V9</f>
        <v>2040.6399999999999</v>
      </c>
      <c r="AB10" s="38">
        <f>AA10/V25</f>
        <v>0.82435736970482609</v>
      </c>
      <c r="AC10" s="9"/>
    </row>
    <row r="11" spans="1:34" ht="21" thickBot="1" x14ac:dyDescent="0.5">
      <c r="A11" s="39"/>
      <c r="B11" s="46" t="s">
        <v>30</v>
      </c>
      <c r="C11" s="121" t="s">
        <v>183</v>
      </c>
      <c r="D11" s="122"/>
      <c r="E11" s="123" t="s">
        <v>184</v>
      </c>
      <c r="F11" s="124" t="s">
        <v>111</v>
      </c>
      <c r="G11" s="123" t="s">
        <v>169</v>
      </c>
      <c r="H11" s="123" t="s">
        <v>110</v>
      </c>
      <c r="I11" s="121" t="s">
        <v>161</v>
      </c>
      <c r="J11" s="123" t="s">
        <v>166</v>
      </c>
      <c r="K11" s="125" t="s">
        <v>193</v>
      </c>
      <c r="L11" s="126" t="s">
        <v>194</v>
      </c>
      <c r="M11" s="9"/>
      <c r="N11" s="14"/>
      <c r="O11" s="5" t="s">
        <v>132</v>
      </c>
      <c r="P11" s="5"/>
      <c r="Q11" s="5"/>
      <c r="R11" s="5"/>
      <c r="S11" s="5"/>
      <c r="T11" s="19"/>
      <c r="U11" s="9"/>
      <c r="V11" s="57"/>
      <c r="W11" s="5" t="s">
        <v>133</v>
      </c>
      <c r="X11" s="5"/>
      <c r="Y11" s="42">
        <f>Y10/NoofPlt</f>
        <v>9.7173333333333334E-2</v>
      </c>
      <c r="Z11" s="5" t="s">
        <v>195</v>
      </c>
      <c r="AA11" s="5"/>
      <c r="AB11" s="19"/>
      <c r="AC11" s="9"/>
    </row>
    <row r="12" spans="1:34" ht="17.5" thickBot="1" x14ac:dyDescent="0.45">
      <c r="A12" s="39"/>
      <c r="B12" s="5" t="s">
        <v>185</v>
      </c>
      <c r="C12" s="25">
        <v>25</v>
      </c>
      <c r="D12" s="5" t="s">
        <v>156</v>
      </c>
      <c r="E12" s="5">
        <v>100</v>
      </c>
      <c r="F12" s="18">
        <f>28/0.0821/(273.15+Tin)</f>
        <v>1.1438789302199126</v>
      </c>
      <c r="G12" s="41">
        <f>0.61078 * EXP(17.269*C12/(237.3+C12))</f>
        <v>3.1673720930966622</v>
      </c>
      <c r="H12" s="5"/>
      <c r="I12" s="5"/>
      <c r="J12" s="31">
        <f>2166*G12/(273.16+C12)</f>
        <v>23.009551762970787</v>
      </c>
      <c r="K12" s="5"/>
      <c r="L12" s="90"/>
      <c r="M12" s="9"/>
      <c r="N12" s="27"/>
      <c r="O12" s="7"/>
      <c r="P12" s="7"/>
      <c r="Q12" s="7"/>
      <c r="R12" s="7"/>
      <c r="S12" s="7"/>
      <c r="T12" s="28"/>
      <c r="U12" s="9"/>
      <c r="V12" s="14"/>
      <c r="W12" s="5">
        <f>LP</f>
        <v>16</v>
      </c>
      <c r="X12" s="5"/>
      <c r="Y12" s="18">
        <f>Y10/Length/Width</f>
        <v>5.8303999999999991</v>
      </c>
      <c r="Z12" s="5" t="s">
        <v>200</v>
      </c>
      <c r="AA12" s="5"/>
      <c r="AB12" s="19"/>
      <c r="AC12" s="9"/>
    </row>
    <row r="13" spans="1:34" ht="21" thickBot="1" x14ac:dyDescent="0.5">
      <c r="A13" s="39"/>
      <c r="B13" s="5" t="s">
        <v>186</v>
      </c>
      <c r="C13" s="25">
        <v>25</v>
      </c>
      <c r="D13" s="5" t="s">
        <v>155</v>
      </c>
      <c r="E13" s="25">
        <v>80</v>
      </c>
      <c r="F13" s="18">
        <f>28/0.0821/(273.15+Tin)</f>
        <v>1.1438789302199126</v>
      </c>
      <c r="G13" s="41">
        <f>0.61078 * EXP(17.269*C13/(237.3+C13))*E13/100</f>
        <v>2.5338976744773301</v>
      </c>
      <c r="H13" s="42">
        <f>0.62198*G13/(101.325-G13)</f>
        <v>1.5953194553678357E-2</v>
      </c>
      <c r="I13" s="43">
        <f>1.006*Tin+H13*(2501+1.805*Tin)</f>
        <v>65.768827482984307</v>
      </c>
      <c r="J13" s="31">
        <f>2166*G13/(273.16+C13)</f>
        <v>18.40764141037663</v>
      </c>
      <c r="K13" s="31">
        <f>J12-Vdin</f>
        <v>4.6019103525941567</v>
      </c>
      <c r="L13" s="92"/>
      <c r="M13" s="9"/>
      <c r="N13" s="46" t="s">
        <v>24</v>
      </c>
      <c r="O13" s="5"/>
      <c r="P13" s="5"/>
      <c r="T13" s="19"/>
      <c r="U13" s="9"/>
      <c r="V13" s="57"/>
      <c r="W13" s="5"/>
      <c r="X13" s="5"/>
      <c r="Y13" s="16">
        <f>Y10*30</f>
        <v>17491.199999999997</v>
      </c>
      <c r="Z13" s="5" t="s">
        <v>60</v>
      </c>
      <c r="AA13" s="40">
        <f>Y13*V9</f>
        <v>61219.19999999999</v>
      </c>
      <c r="AB13" s="19"/>
      <c r="AC13" s="9"/>
    </row>
    <row r="14" spans="1:34" ht="21" thickBot="1" x14ac:dyDescent="0.5">
      <c r="A14" s="39"/>
      <c r="B14" s="127" t="s">
        <v>187</v>
      </c>
      <c r="C14" s="128">
        <v>5</v>
      </c>
      <c r="D14" s="127" t="s">
        <v>160</v>
      </c>
      <c r="E14" s="128">
        <v>40</v>
      </c>
      <c r="F14" s="129">
        <f>28/0.0821/(273.15+Tout)</f>
        <v>1.2261279994429874</v>
      </c>
      <c r="G14" s="130">
        <f>0.61078 * EXP(17.269*C14/(237.3+C14))*E14/100</f>
        <v>0.34890575903445759</v>
      </c>
      <c r="H14" s="42">
        <f>0.62198*G14/(101.325-G14)</f>
        <v>2.1491463463261086E-3</v>
      </c>
      <c r="I14" s="43">
        <f>1.006*Tout+H14*(2501+1.805*Tout)</f>
        <v>10.424411057937192</v>
      </c>
      <c r="J14" s="131">
        <f>2166*G14/(273.16+C14)</f>
        <v>2.7168891072355303</v>
      </c>
      <c r="K14" s="127"/>
      <c r="L14" s="131">
        <f>J13-J14</f>
        <v>15.6907523031411</v>
      </c>
      <c r="M14" s="9"/>
      <c r="N14" s="46"/>
      <c r="O14" s="5"/>
      <c r="P14" s="5"/>
      <c r="Q14" s="53" t="s">
        <v>94</v>
      </c>
      <c r="R14" s="66"/>
      <c r="S14" s="67">
        <v>0.1</v>
      </c>
      <c r="T14" s="19"/>
      <c r="U14" s="9"/>
      <c r="V14" s="14"/>
      <c r="W14" s="5"/>
      <c r="X14" s="5"/>
      <c r="Y14" s="16">
        <f>Y10*365</f>
        <v>212809.59999999998</v>
      </c>
      <c r="Z14" s="5" t="s">
        <v>67</v>
      </c>
      <c r="AA14" s="40">
        <f>AA10*365</f>
        <v>744833.6</v>
      </c>
      <c r="AB14" s="19"/>
      <c r="AC14" s="9"/>
    </row>
    <row r="15" spans="1:34" ht="21.5" thickTop="1" thickBot="1" x14ac:dyDescent="0.5">
      <c r="A15" s="39"/>
      <c r="B15" s="132" t="s">
        <v>112</v>
      </c>
      <c r="C15" s="133">
        <v>1200</v>
      </c>
      <c r="D15" s="134" t="s">
        <v>79</v>
      </c>
      <c r="E15" s="135">
        <f>C15*F15</f>
        <v>2157.5190736705013</v>
      </c>
      <c r="F15" s="136">
        <f>44.01/0.0821/(273.15+Tin)</f>
        <v>1.7979325613920845</v>
      </c>
      <c r="H15" s="157" t="s">
        <v>204</v>
      </c>
      <c r="I15" s="160">
        <f>NetPho/Transp_rate</f>
        <v>1.8863486506486914E-2</v>
      </c>
      <c r="J15" s="3" t="s">
        <v>206</v>
      </c>
      <c r="L15" s="44"/>
      <c r="M15" s="9"/>
      <c r="N15" s="46"/>
      <c r="O15" s="5" t="s">
        <v>121</v>
      </c>
      <c r="P15" s="5"/>
      <c r="Q15" s="5"/>
      <c r="R15" s="31">
        <f>TotalWofLamp</f>
        <v>36360</v>
      </c>
      <c r="S15" s="5" t="s">
        <v>29</v>
      </c>
      <c r="T15" s="19"/>
      <c r="U15" s="9"/>
      <c r="V15" s="13" t="s">
        <v>198</v>
      </c>
      <c r="W15" s="11"/>
      <c r="X15" s="11"/>
      <c r="Y15" s="11"/>
      <c r="Z15" s="11"/>
      <c r="AA15" s="33" t="s">
        <v>64</v>
      </c>
      <c r="AB15" s="12"/>
      <c r="AC15" s="9"/>
    </row>
    <row r="16" spans="1:34" ht="21" thickBot="1" x14ac:dyDescent="0.5">
      <c r="A16" s="39"/>
      <c r="B16" s="146" t="s">
        <v>113</v>
      </c>
      <c r="C16" s="25">
        <v>410</v>
      </c>
      <c r="D16" s="45" t="s">
        <v>79</v>
      </c>
      <c r="E16" s="131">
        <f>C16*F16</f>
        <v>790.15629409818621</v>
      </c>
      <c r="F16" s="137">
        <f>44.01/0.0821/(273.15+Tout)</f>
        <v>1.9272104734102102</v>
      </c>
      <c r="G16" s="5"/>
      <c r="H16" s="158" t="s">
        <v>203</v>
      </c>
      <c r="I16" s="159">
        <f>1/I15</f>
        <v>53.012469336255137</v>
      </c>
      <c r="J16" s="11" t="s">
        <v>2</v>
      </c>
      <c r="K16" s="138">
        <f>IF(Wind&gt;=1,100,200-(Wind*100))</f>
        <v>100</v>
      </c>
      <c r="L16" s="12" t="s">
        <v>32</v>
      </c>
      <c r="M16" s="9"/>
      <c r="N16" s="46"/>
      <c r="O16" s="5" t="s">
        <v>122</v>
      </c>
      <c r="P16" s="5"/>
      <c r="Q16" s="5"/>
      <c r="R16" s="30">
        <f>E30</f>
        <v>80</v>
      </c>
      <c r="S16" s="5" t="s">
        <v>29</v>
      </c>
      <c r="T16" s="19"/>
      <c r="U16" s="9"/>
      <c r="V16" s="149">
        <v>5.5</v>
      </c>
      <c r="W16" s="5"/>
      <c r="X16" s="5" t="s">
        <v>58</v>
      </c>
      <c r="Y16" s="18">
        <f>R19/$V$16/1000</f>
        <v>6.3666518952445905</v>
      </c>
      <c r="Z16" s="5" t="s">
        <v>63</v>
      </c>
      <c r="AA16" s="5"/>
      <c r="AB16" s="19"/>
      <c r="AC16" s="9"/>
    </row>
    <row r="17" spans="1:29" ht="16.5" thickTop="1" thickBot="1" x14ac:dyDescent="0.4">
      <c r="A17" s="39"/>
      <c r="B17" s="53" t="s">
        <v>50</v>
      </c>
      <c r="C17" s="147">
        <v>1</v>
      </c>
      <c r="D17" s="68" t="s">
        <v>31</v>
      </c>
      <c r="E17" s="14" t="s">
        <v>87</v>
      </c>
      <c r="F17" s="21" t="s">
        <v>80</v>
      </c>
      <c r="G17" s="33" t="s">
        <v>81</v>
      </c>
      <c r="H17" s="156" t="s">
        <v>82</v>
      </c>
      <c r="I17" s="5"/>
      <c r="J17" s="139" t="s">
        <v>3</v>
      </c>
      <c r="K17" s="31">
        <f>IF(C3=F17,F18,IF(C3=G17,G18,H18))</f>
        <v>520.6521739130435</v>
      </c>
      <c r="L17" s="19" t="s">
        <v>32</v>
      </c>
      <c r="M17" s="9"/>
      <c r="N17" s="14"/>
      <c r="O17" s="5" t="s">
        <v>28</v>
      </c>
      <c r="P17" s="5"/>
      <c r="Q17" s="5"/>
      <c r="R17" s="31">
        <f>(Enth_in-Enth_out)*Densityin*VolofRoom*ACH/3.6</f>
        <v>703.41457615475849</v>
      </c>
      <c r="S17" s="5" t="s">
        <v>29</v>
      </c>
      <c r="T17" s="19"/>
      <c r="U17" s="9"/>
      <c r="V17" s="57" t="s">
        <v>57</v>
      </c>
      <c r="W17" s="5"/>
      <c r="X17" s="5"/>
      <c r="Y17" s="16">
        <f>Y16*LP</f>
        <v>101.86643032391345</v>
      </c>
      <c r="Z17" s="5" t="s">
        <v>59</v>
      </c>
      <c r="AA17" s="16">
        <f>$V$9*Y17</f>
        <v>356.5325061336971</v>
      </c>
      <c r="AB17" s="38">
        <f>AA17/V25</f>
        <v>0.1440284415529659</v>
      </c>
      <c r="AC17" s="9"/>
    </row>
    <row r="18" spans="1:29" ht="16" thickBot="1" x14ac:dyDescent="0.4">
      <c r="A18" s="39"/>
      <c r="C18" s="5"/>
      <c r="D18" s="45"/>
      <c r="E18" s="47" t="s">
        <v>86</v>
      </c>
      <c r="F18" s="5">
        <f>IF(PAR&gt;80,300,1400-PAR*(1400-300)/80)</f>
        <v>652.71739130434776</v>
      </c>
      <c r="G18" s="5">
        <f>IF(PAR&gt;80,200,1200-PAR*(1200-200)/80)</f>
        <v>520.6521739130435</v>
      </c>
      <c r="H18" s="19">
        <f>IF(PAR&gt;80,100,1000-PAR*(1000-100)/80)</f>
        <v>388.58695652173913</v>
      </c>
      <c r="I18" s="5"/>
      <c r="J18" s="140" t="s">
        <v>76</v>
      </c>
      <c r="K18" s="31">
        <f>IF(C4=F19,F20,G20)</f>
        <v>366.92501252899683</v>
      </c>
      <c r="L18" s="19" t="s">
        <v>32</v>
      </c>
      <c r="M18" s="9"/>
      <c r="N18" s="14"/>
      <c r="O18" s="5" t="s">
        <v>27</v>
      </c>
      <c r="P18" s="5"/>
      <c r="Q18" s="5"/>
      <c r="R18" s="30">
        <f>2*(Length*Width+Width*Height+Length*Height)*Kw*(Tin-Tout)</f>
        <v>720</v>
      </c>
      <c r="S18" s="5" t="s">
        <v>29</v>
      </c>
      <c r="T18" s="19"/>
      <c r="U18" s="9"/>
      <c r="V18" s="14"/>
      <c r="W18" s="5"/>
      <c r="X18" s="5"/>
      <c r="Y18" s="42">
        <f>Y17/NoofPlt</f>
        <v>1.6977738387318909E-2</v>
      </c>
      <c r="Z18" s="5" t="s">
        <v>197</v>
      </c>
      <c r="AA18" s="5"/>
      <c r="AB18" s="19"/>
      <c r="AC18" s="9"/>
    </row>
    <row r="19" spans="1:29" ht="17.5" customHeight="1" thickBot="1" x14ac:dyDescent="0.4">
      <c r="A19" s="39"/>
      <c r="B19" s="5" t="s">
        <v>42</v>
      </c>
      <c r="C19" s="25">
        <v>0.1</v>
      </c>
      <c r="D19" s="5" t="s">
        <v>43</v>
      </c>
      <c r="E19" s="13" t="s">
        <v>87</v>
      </c>
      <c r="F19" s="33" t="s">
        <v>81</v>
      </c>
      <c r="G19" s="48" t="s">
        <v>82</v>
      </c>
      <c r="H19" s="12"/>
      <c r="I19" s="5"/>
      <c r="J19" s="141" t="s">
        <v>83</v>
      </c>
      <c r="K19" s="31">
        <f>SUM(K16:K18)</f>
        <v>987.57718644204033</v>
      </c>
      <c r="L19" s="19" t="s">
        <v>84</v>
      </c>
      <c r="M19" s="9"/>
      <c r="N19" s="14"/>
      <c r="O19" s="5" t="s">
        <v>26</v>
      </c>
      <c r="P19" s="5"/>
      <c r="Q19" s="5"/>
      <c r="R19" s="31">
        <f>WL+We-QV-QC</f>
        <v>35016.585423845245</v>
      </c>
      <c r="S19" s="5" t="s">
        <v>29</v>
      </c>
      <c r="T19" s="19"/>
      <c r="U19" s="9"/>
      <c r="V19" s="14"/>
      <c r="W19" s="5"/>
      <c r="X19" s="5"/>
      <c r="Y19" s="42">
        <f>Y17/Length/Width</f>
        <v>1.0186643032391345</v>
      </c>
      <c r="Z19" s="5" t="s">
        <v>200</v>
      </c>
      <c r="AA19" s="5"/>
      <c r="AB19" s="19"/>
      <c r="AC19" s="9"/>
    </row>
    <row r="20" spans="1:29" ht="17.5" customHeight="1" thickBot="1" x14ac:dyDescent="0.4">
      <c r="A20" s="39"/>
      <c r="B20" s="7"/>
      <c r="C20" s="7"/>
      <c r="D20" s="7"/>
      <c r="E20" s="49" t="s">
        <v>85</v>
      </c>
      <c r="F20" s="50">
        <f>IF(CO2in_mg&gt;=2352,400,400*CO2in_mg/2352)</f>
        <v>366.92501252899683</v>
      </c>
      <c r="G20" s="50">
        <f>IF(CO2in_mg&gt;=2352,200,200*CO2in_mg/2352)</f>
        <v>183.46250626449842</v>
      </c>
      <c r="H20" s="28"/>
      <c r="I20" s="7"/>
      <c r="J20" s="27" t="s">
        <v>170</v>
      </c>
      <c r="K20" s="120">
        <f>K13*1000/K19</f>
        <v>4.6597981563076907</v>
      </c>
      <c r="L20" s="28" t="s">
        <v>20</v>
      </c>
      <c r="M20" s="9"/>
      <c r="N20" s="14"/>
      <c r="O20" s="5"/>
      <c r="P20" s="5"/>
      <c r="Q20" s="5"/>
      <c r="R20" s="5"/>
      <c r="S20" s="5"/>
      <c r="T20" s="19"/>
      <c r="U20" s="9"/>
      <c r="V20" s="14"/>
      <c r="W20" s="5"/>
      <c r="X20" s="5"/>
      <c r="Y20" s="16">
        <f>Y17*30</f>
        <v>3055.9929097174036</v>
      </c>
      <c r="Z20" s="5" t="s">
        <v>60</v>
      </c>
      <c r="AA20" s="16">
        <f>$V$9*Y20</f>
        <v>10695.975184010913</v>
      </c>
      <c r="AB20" s="19"/>
      <c r="AC20" s="9"/>
    </row>
    <row r="21" spans="1:29" ht="21" thickBot="1" x14ac:dyDescent="0.5">
      <c r="A21" s="39"/>
      <c r="B21" s="10" t="s">
        <v>33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  <c r="M21" s="9"/>
      <c r="N21" s="14"/>
      <c r="O21" s="5" t="s">
        <v>123</v>
      </c>
      <c r="P21" s="5"/>
      <c r="Q21" s="5"/>
      <c r="R21" s="5"/>
      <c r="S21" s="5"/>
      <c r="T21" s="19"/>
      <c r="U21" s="9"/>
      <c r="V21" s="27"/>
      <c r="W21" s="7"/>
      <c r="X21" s="7"/>
      <c r="Y21" s="51">
        <f>Y17*365</f>
        <v>37181.247068228411</v>
      </c>
      <c r="Z21" s="7" t="s">
        <v>67</v>
      </c>
      <c r="AA21" s="29">
        <f>$V$9*Y21</f>
        <v>130134.36473879944</v>
      </c>
      <c r="AB21" s="28"/>
      <c r="AC21" s="9"/>
    </row>
    <row r="22" spans="1:29" ht="16" thickBot="1" x14ac:dyDescent="0.4">
      <c r="A22" s="9"/>
      <c r="B22" s="5" t="s">
        <v>34</v>
      </c>
      <c r="C22" s="25">
        <v>10</v>
      </c>
      <c r="D22" s="5" t="s">
        <v>36</v>
      </c>
      <c r="E22" s="5" t="s">
        <v>103</v>
      </c>
      <c r="F22" s="5"/>
      <c r="G22" s="25">
        <v>0.5</v>
      </c>
      <c r="H22" s="5"/>
      <c r="I22" s="5"/>
      <c r="J22" s="1" t="s">
        <v>114</v>
      </c>
      <c r="K22" s="25">
        <v>0.1</v>
      </c>
      <c r="L22" s="19" t="s">
        <v>44</v>
      </c>
      <c r="M22" s="9"/>
      <c r="N22" s="27"/>
      <c r="O22" s="7"/>
      <c r="P22" s="7"/>
      <c r="Q22" s="7"/>
      <c r="R22" s="7"/>
      <c r="S22" s="7"/>
      <c r="T22" s="28"/>
      <c r="U22" s="9"/>
      <c r="V22" s="153" t="s">
        <v>129</v>
      </c>
      <c r="W22" s="7"/>
      <c r="X22" s="7"/>
      <c r="Y22" s="154">
        <f>$R$19/3520</f>
        <v>9.9478935863196725</v>
      </c>
      <c r="Z22" s="7" t="s">
        <v>130</v>
      </c>
      <c r="AA22" s="7"/>
      <c r="AB22" s="28"/>
      <c r="AC22" s="9"/>
    </row>
    <row r="23" spans="1:29" ht="16" thickBot="1" x14ac:dyDescent="0.4">
      <c r="A23" s="9"/>
      <c r="B23" s="5" t="s">
        <v>37</v>
      </c>
      <c r="C23" s="25">
        <v>10</v>
      </c>
      <c r="D23" s="5" t="s">
        <v>36</v>
      </c>
      <c r="E23" s="52" t="s">
        <v>104</v>
      </c>
      <c r="F23" s="5"/>
      <c r="G23" s="25">
        <v>4</v>
      </c>
      <c r="H23" s="5"/>
      <c r="I23" s="5"/>
      <c r="J23" s="1" t="s">
        <v>45</v>
      </c>
      <c r="K23" s="3">
        <f>G25*Area_culture</f>
        <v>6000</v>
      </c>
      <c r="L23" s="19" t="s">
        <v>46</v>
      </c>
      <c r="M23" s="9"/>
      <c r="N23" s="14"/>
      <c r="O23" s="5"/>
      <c r="P23" s="5"/>
      <c r="Q23" s="5"/>
      <c r="R23" s="5"/>
      <c r="S23" s="5"/>
      <c r="T23" s="5"/>
      <c r="U23" s="5"/>
    </row>
    <row r="24" spans="1:29" ht="17.5" customHeight="1" thickBot="1" x14ac:dyDescent="0.4">
      <c r="A24" s="9"/>
      <c r="B24" s="5" t="s">
        <v>38</v>
      </c>
      <c r="C24" s="25">
        <v>4</v>
      </c>
      <c r="D24" s="5" t="s">
        <v>36</v>
      </c>
      <c r="E24" s="5" t="s">
        <v>40</v>
      </c>
      <c r="F24" s="5"/>
      <c r="G24" s="3">
        <f>Length*Width*G22*G23</f>
        <v>200</v>
      </c>
      <c r="H24" s="5" t="s">
        <v>41</v>
      </c>
      <c r="I24" s="5"/>
      <c r="J24" s="2" t="s">
        <v>107</v>
      </c>
      <c r="K24" s="5">
        <f>LAperPlt*NoofPlt</f>
        <v>600</v>
      </c>
      <c r="L24" s="44" t="s">
        <v>109</v>
      </c>
      <c r="M24" s="9"/>
      <c r="P24" s="164" t="s">
        <v>65</v>
      </c>
      <c r="Q24" s="165"/>
      <c r="R24" s="165"/>
      <c r="S24" s="165"/>
      <c r="T24" s="165"/>
      <c r="U24" s="165"/>
      <c r="V24" s="165"/>
      <c r="W24" s="166"/>
      <c r="Y24" s="13" t="s">
        <v>212</v>
      </c>
      <c r="Z24" s="163">
        <v>100</v>
      </c>
      <c r="AA24" s="12" t="s">
        <v>213</v>
      </c>
    </row>
    <row r="25" spans="1:29" ht="17.5" customHeight="1" thickBot="1" x14ac:dyDescent="0.4">
      <c r="A25" s="9"/>
      <c r="B25" s="5" t="s">
        <v>35</v>
      </c>
      <c r="C25" s="30">
        <f>C22*C23*C24</f>
        <v>400</v>
      </c>
      <c r="D25" s="5" t="s">
        <v>39</v>
      </c>
      <c r="E25" s="52" t="s">
        <v>105</v>
      </c>
      <c r="F25" s="5"/>
      <c r="G25" s="25">
        <v>30</v>
      </c>
      <c r="H25" s="5" t="s">
        <v>106</v>
      </c>
      <c r="I25" s="5"/>
      <c r="J25" s="3" t="s">
        <v>108</v>
      </c>
      <c r="K25" s="5">
        <f>Area_leaf/Area_culture</f>
        <v>3</v>
      </c>
      <c r="L25" s="19"/>
      <c r="M25" s="9"/>
      <c r="P25" s="53"/>
      <c r="Q25" s="167" t="s">
        <v>70</v>
      </c>
      <c r="R25" s="168"/>
      <c r="S25" s="169"/>
      <c r="T25" s="13" t="s">
        <v>55</v>
      </c>
      <c r="U25" s="11"/>
      <c r="V25" s="150">
        <f>AA17+AA10+AA3</f>
        <v>2475.4312571144751</v>
      </c>
      <c r="W25" s="12" t="s">
        <v>69</v>
      </c>
      <c r="Y25" s="14" t="s">
        <v>214</v>
      </c>
      <c r="Z25" s="162">
        <f>Z24*Y10/1000</f>
        <v>58.304000000000002</v>
      </c>
      <c r="AA25" s="19" t="s">
        <v>215</v>
      </c>
    </row>
    <row r="26" spans="1:29" ht="20.5" x14ac:dyDescent="0.45">
      <c r="A26" s="9"/>
      <c r="B26" s="10" t="s">
        <v>47</v>
      </c>
      <c r="C26" s="11"/>
      <c r="D26" s="11"/>
      <c r="E26" s="11"/>
      <c r="F26" s="58"/>
      <c r="G26" s="11"/>
      <c r="H26" s="58"/>
      <c r="I26" s="11"/>
      <c r="J26" s="4"/>
      <c r="K26" s="11"/>
      <c r="L26" s="12"/>
      <c r="M26" s="9"/>
      <c r="N26" s="14"/>
      <c r="O26" s="5"/>
      <c r="P26" s="54" t="s">
        <v>73</v>
      </c>
      <c r="Q26" s="55" t="s">
        <v>71</v>
      </c>
      <c r="R26" s="33" t="s">
        <v>62</v>
      </c>
      <c r="S26" s="56" t="s">
        <v>72</v>
      </c>
      <c r="T26" s="14" t="s">
        <v>56</v>
      </c>
      <c r="U26" s="5"/>
      <c r="V26" s="151">
        <f>AA20+AA13+AA6</f>
        <v>74262.93771343425</v>
      </c>
      <c r="W26" s="19" t="s">
        <v>69</v>
      </c>
      <c r="Y26" s="14"/>
      <c r="Z26" s="16">
        <f>Z25*30</f>
        <v>1749.1200000000001</v>
      </c>
      <c r="AA26" s="19" t="s">
        <v>216</v>
      </c>
    </row>
    <row r="27" spans="1:29" ht="16" thickBot="1" x14ac:dyDescent="0.4">
      <c r="A27" s="9"/>
      <c r="B27" s="5" t="s">
        <v>96</v>
      </c>
      <c r="C27" s="25">
        <v>20</v>
      </c>
      <c r="D27" s="5" t="s">
        <v>53</v>
      </c>
      <c r="E27" s="63" t="s">
        <v>98</v>
      </c>
      <c r="F27" s="5"/>
      <c r="G27" s="64">
        <f>FLOOR(Area_culture/C29*C28+0.5,1)</f>
        <v>1818</v>
      </c>
      <c r="H27" s="5"/>
      <c r="I27" s="5"/>
      <c r="J27" s="5" t="s">
        <v>144</v>
      </c>
      <c r="K27" s="65">
        <f>Pv/4.6</f>
        <v>54.347826086956523</v>
      </c>
      <c r="L27" s="19" t="s">
        <v>145</v>
      </c>
      <c r="M27" s="9"/>
      <c r="P27" s="59">
        <f>ACH</f>
        <v>0.1</v>
      </c>
      <c r="Q27" s="60">
        <f>AB3</f>
        <v>3.1614188742208019E-2</v>
      </c>
      <c r="R27" s="61">
        <f>AB10</f>
        <v>0.82435736970482609</v>
      </c>
      <c r="S27" s="62">
        <f>AB17</f>
        <v>0.1440284415529659</v>
      </c>
      <c r="T27" s="27" t="s">
        <v>68</v>
      </c>
      <c r="U27" s="7"/>
      <c r="V27" s="152">
        <f>V25*365</f>
        <v>903532.40884678345</v>
      </c>
      <c r="W27" s="28" t="s">
        <v>69</v>
      </c>
      <c r="Y27" s="27"/>
      <c r="Z27" s="51">
        <f>Z26*12</f>
        <v>20989.440000000002</v>
      </c>
      <c r="AA27" s="28" t="s">
        <v>217</v>
      </c>
    </row>
    <row r="28" spans="1:29" ht="18.5" x14ac:dyDescent="0.35">
      <c r="A28" s="9"/>
      <c r="B28" s="3" t="s">
        <v>97</v>
      </c>
      <c r="C28" s="25">
        <v>6</v>
      </c>
      <c r="D28" s="5"/>
      <c r="E28" s="5" t="s">
        <v>48</v>
      </c>
      <c r="F28" s="5"/>
      <c r="G28" s="25">
        <v>250</v>
      </c>
      <c r="H28" s="5" t="s">
        <v>124</v>
      </c>
      <c r="I28" s="5"/>
      <c r="J28" s="5" t="s">
        <v>134</v>
      </c>
      <c r="K28" s="5">
        <f>Pv*LP*3.6/1000</f>
        <v>14.4</v>
      </c>
      <c r="L28" s="19" t="s">
        <v>135</v>
      </c>
      <c r="M28" s="9"/>
    </row>
    <row r="29" spans="1:29" x14ac:dyDescent="0.35">
      <c r="A29" s="9"/>
      <c r="B29" s="5" t="s">
        <v>136</v>
      </c>
      <c r="C29" s="25">
        <f>0.6*1.1</f>
        <v>0.66</v>
      </c>
      <c r="D29" s="5" t="s">
        <v>137</v>
      </c>
      <c r="E29" s="5" t="s">
        <v>92</v>
      </c>
      <c r="F29" s="5"/>
      <c r="G29" s="25">
        <v>16</v>
      </c>
      <c r="H29" s="5" t="s">
        <v>93</v>
      </c>
      <c r="I29" s="6" t="s">
        <v>209</v>
      </c>
      <c r="K29" s="18">
        <f>WperLamp*C28/C29</f>
        <v>181.81818181818181</v>
      </c>
      <c r="L29" s="19" t="s">
        <v>77</v>
      </c>
      <c r="M29" s="9"/>
    </row>
    <row r="30" spans="1:29" ht="18" thickBot="1" x14ac:dyDescent="0.5">
      <c r="A30" s="9"/>
      <c r="B30" s="7" t="s">
        <v>125</v>
      </c>
      <c r="C30" s="7"/>
      <c r="D30" s="7"/>
      <c r="E30" s="34">
        <v>80</v>
      </c>
      <c r="F30" s="7" t="s">
        <v>95</v>
      </c>
      <c r="G30" s="7"/>
      <c r="H30" s="7"/>
      <c r="I30" s="7"/>
      <c r="J30" s="69" t="s">
        <v>25</v>
      </c>
      <c r="K30" s="36">
        <f>NofLamp*WperLamp</f>
        <v>36360</v>
      </c>
      <c r="L30" s="28" t="s">
        <v>29</v>
      </c>
      <c r="M30" s="9"/>
    </row>
  </sheetData>
  <mergeCells count="2">
    <mergeCell ref="P24:W24"/>
    <mergeCell ref="Q25:S25"/>
  </mergeCells>
  <phoneticPr fontId="1" type="noConversion"/>
  <conditionalFormatting sqref="F17:H17">
    <cfRule type="cellIs" dxfId="1" priority="11" operator="equal">
      <formula>$C$3</formula>
    </cfRule>
  </conditionalFormatting>
  <conditionalFormatting sqref="F19:G19">
    <cfRule type="cellIs" dxfId="0" priority="1" operator="equal">
      <formula>$C$4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9FC3F-7DC3-42ED-87BE-ED4F346F7E27}">
  <dimension ref="C8:J18"/>
  <sheetViews>
    <sheetView zoomScale="90" zoomScaleNormal="90" workbookViewId="0">
      <selection activeCell="O16" sqref="O16"/>
    </sheetView>
  </sheetViews>
  <sheetFormatPr defaultRowHeight="17" x14ac:dyDescent="0.4"/>
  <cols>
    <col min="6" max="6" width="10.54296875" customWidth="1"/>
    <col min="7" max="7" width="1.81640625" customWidth="1"/>
    <col min="8" max="8" width="12" customWidth="1"/>
    <col min="9" max="9" width="10.453125" customWidth="1"/>
    <col min="10" max="10" width="9.90625" customWidth="1"/>
  </cols>
  <sheetData>
    <row r="8" spans="3:10" ht="17.5" thickBot="1" x14ac:dyDescent="0.45"/>
    <row r="9" spans="3:10" ht="17.5" thickBot="1" x14ac:dyDescent="0.45">
      <c r="C9" s="170" t="s">
        <v>21</v>
      </c>
      <c r="D9" s="171"/>
      <c r="E9" s="171"/>
      <c r="F9" s="172"/>
      <c r="H9" s="88"/>
      <c r="I9" s="89"/>
      <c r="J9" s="90"/>
    </row>
    <row r="10" spans="3:10" ht="19.5" thickBot="1" x14ac:dyDescent="0.55000000000000004">
      <c r="C10" s="75" t="s">
        <v>138</v>
      </c>
      <c r="D10" s="76"/>
      <c r="E10" s="77">
        <f>LAperPlt</f>
        <v>0.1</v>
      </c>
      <c r="F10" s="78" t="s">
        <v>140</v>
      </c>
      <c r="H10" s="91" t="s">
        <v>147</v>
      </c>
      <c r="I10" s="72">
        <f>E12*E10*E11</f>
        <v>52.740023786677632</v>
      </c>
      <c r="J10" s="92" t="s">
        <v>143</v>
      </c>
    </row>
    <row r="11" spans="3:10" ht="19" x14ac:dyDescent="0.5">
      <c r="C11" s="75" t="s">
        <v>45</v>
      </c>
      <c r="D11" s="76"/>
      <c r="E11" s="77">
        <f>NoofPlt</f>
        <v>6000</v>
      </c>
      <c r="F11" s="78" t="s">
        <v>146</v>
      </c>
      <c r="H11" s="91" t="s">
        <v>148</v>
      </c>
      <c r="I11" s="76"/>
      <c r="J11" s="92"/>
    </row>
    <row r="12" spans="3:10" ht="17.5" thickBot="1" x14ac:dyDescent="0.45">
      <c r="C12" s="75" t="s">
        <v>141</v>
      </c>
      <c r="D12" s="76"/>
      <c r="E12" s="102">
        <f>NetPho</f>
        <v>8.7900039644462719E-2</v>
      </c>
      <c r="F12" s="78" t="s">
        <v>142</v>
      </c>
      <c r="H12" s="91"/>
      <c r="I12" s="76"/>
      <c r="J12" s="92"/>
    </row>
    <row r="13" spans="3:10" ht="19.5" thickBot="1" x14ac:dyDescent="0.55000000000000004">
      <c r="C13" s="75" t="s">
        <v>42</v>
      </c>
      <c r="D13" s="76"/>
      <c r="E13" s="77">
        <f>ACH</f>
        <v>0.1</v>
      </c>
      <c r="F13" s="78" t="s">
        <v>43</v>
      </c>
      <c r="H13" s="91" t="s">
        <v>149</v>
      </c>
      <c r="I13" s="70">
        <f>(F17-F18)*E14*E13/3600</f>
        <v>15.192919773025723</v>
      </c>
      <c r="J13" s="92" t="s">
        <v>143</v>
      </c>
    </row>
    <row r="14" spans="3:10" ht="19" x14ac:dyDescent="0.5">
      <c r="C14" s="80" t="s">
        <v>139</v>
      </c>
      <c r="D14" s="81"/>
      <c r="E14" s="82">
        <f>VolofRoom</f>
        <v>400</v>
      </c>
      <c r="F14" s="83" t="s">
        <v>39</v>
      </c>
      <c r="H14" s="91" t="s">
        <v>152</v>
      </c>
      <c r="I14" s="76"/>
      <c r="J14" s="92"/>
    </row>
    <row r="15" spans="3:10" ht="17.5" thickBot="1" x14ac:dyDescent="0.45">
      <c r="H15" s="91"/>
      <c r="I15" s="76"/>
      <c r="J15" s="92"/>
    </row>
    <row r="16" spans="3:10" ht="19.5" thickBot="1" x14ac:dyDescent="0.55000000000000004">
      <c r="C16" s="73"/>
      <c r="D16" s="74"/>
      <c r="E16" s="84" t="s">
        <v>8</v>
      </c>
      <c r="F16" s="85" t="s">
        <v>1</v>
      </c>
      <c r="H16" s="91" t="s">
        <v>150</v>
      </c>
      <c r="I16" s="71">
        <f>I10+I13</f>
        <v>67.932943559703361</v>
      </c>
      <c r="J16" s="92" t="s">
        <v>143</v>
      </c>
    </row>
    <row r="17" spans="3:10" ht="19" x14ac:dyDescent="0.5">
      <c r="C17" s="75" t="s">
        <v>153</v>
      </c>
      <c r="D17" s="182" t="s">
        <v>218</v>
      </c>
      <c r="E17" s="77">
        <f>CO2in</f>
        <v>1200</v>
      </c>
      <c r="F17" s="86">
        <f>CO2in_mg</f>
        <v>2157.5190736705013</v>
      </c>
      <c r="H17" s="91" t="s">
        <v>151</v>
      </c>
      <c r="I17" s="76"/>
      <c r="J17" s="92"/>
    </row>
    <row r="18" spans="3:10" ht="19.5" thickBot="1" x14ac:dyDescent="0.55000000000000004">
      <c r="C18" s="80" t="s">
        <v>154</v>
      </c>
      <c r="D18" s="183" t="s">
        <v>219</v>
      </c>
      <c r="E18" s="82">
        <f>CO2out</f>
        <v>410</v>
      </c>
      <c r="F18" s="87">
        <f>CO2out_mg</f>
        <v>790.15629409818621</v>
      </c>
      <c r="H18" s="93"/>
      <c r="I18" s="94"/>
      <c r="J18" s="95"/>
    </row>
  </sheetData>
  <mergeCells count="1">
    <mergeCell ref="C9:F9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75B26-6AB6-4E9A-9894-684083D9DF48}">
  <dimension ref="B3:L16"/>
  <sheetViews>
    <sheetView workbookViewId="0">
      <selection activeCell="Q4" sqref="Q4"/>
    </sheetView>
  </sheetViews>
  <sheetFormatPr defaultRowHeight="17" x14ac:dyDescent="0.4"/>
  <cols>
    <col min="3" max="3" width="6.90625" customWidth="1"/>
    <col min="5" max="5" width="5.81640625" customWidth="1"/>
    <col min="7" max="7" width="9.54296875" customWidth="1"/>
    <col min="8" max="8" width="12.08984375" customWidth="1"/>
    <col min="9" max="9" width="11.7265625" customWidth="1"/>
    <col min="10" max="10" width="9.7265625" customWidth="1"/>
  </cols>
  <sheetData>
    <row r="3" spans="2:12" ht="17.5" thickBot="1" x14ac:dyDescent="0.45">
      <c r="B3" s="73"/>
      <c r="C3" s="84" t="s">
        <v>164</v>
      </c>
      <c r="D3" s="84"/>
      <c r="E3" s="84" t="s">
        <v>165</v>
      </c>
      <c r="F3" s="98" t="s">
        <v>163</v>
      </c>
      <c r="G3" s="98" t="s">
        <v>169</v>
      </c>
      <c r="H3" s="98" t="s">
        <v>162</v>
      </c>
      <c r="I3" s="99" t="s">
        <v>161</v>
      </c>
      <c r="J3" s="98" t="s">
        <v>167</v>
      </c>
      <c r="K3" s="98" t="s">
        <v>168</v>
      </c>
      <c r="L3" s="100" t="s">
        <v>180</v>
      </c>
    </row>
    <row r="4" spans="2:12" ht="17.5" thickBot="1" x14ac:dyDescent="0.45">
      <c r="B4" s="88" t="s">
        <v>157</v>
      </c>
      <c r="C4" s="96">
        <f>Tleaf</f>
        <v>25</v>
      </c>
      <c r="D4" s="89" t="s">
        <v>156</v>
      </c>
      <c r="E4" s="96">
        <f>'PF simulation'!E12</f>
        <v>100</v>
      </c>
      <c r="F4" s="110">
        <f>'PF simulation'!F12</f>
        <v>1.1438789302199126</v>
      </c>
      <c r="G4" s="110">
        <f>'PF simulation'!G12</f>
        <v>3.1673720930966622</v>
      </c>
      <c r="H4" s="89"/>
      <c r="I4" s="89"/>
      <c r="J4" s="111">
        <f>'PF simulation'!J12</f>
        <v>23.009551762970787</v>
      </c>
      <c r="K4" s="89"/>
      <c r="L4" s="90"/>
    </row>
    <row r="5" spans="2:12" x14ac:dyDescent="0.4">
      <c r="B5" s="91" t="s">
        <v>158</v>
      </c>
      <c r="C5" s="77">
        <f>Tin</f>
        <v>25</v>
      </c>
      <c r="D5" s="76" t="s">
        <v>155</v>
      </c>
      <c r="E5" s="77">
        <f>'PF simulation'!E13</f>
        <v>80</v>
      </c>
      <c r="F5" s="101">
        <f>'PF simulation'!F13</f>
        <v>1.1438789302199126</v>
      </c>
      <c r="G5" s="101">
        <f>'PF simulation'!G13</f>
        <v>2.5338976744773301</v>
      </c>
      <c r="H5" s="102">
        <f>'PF simulation'!H13</f>
        <v>1.5953194553678357E-2</v>
      </c>
      <c r="I5" s="101">
        <f>'PF simulation'!I13</f>
        <v>65.768827482984307</v>
      </c>
      <c r="J5" s="105">
        <f>'PF simulation'!J13</f>
        <v>18.40764141037663</v>
      </c>
      <c r="K5" s="103">
        <f>'PF simulation'!K13</f>
        <v>4.6019103525941567</v>
      </c>
      <c r="L5" s="92"/>
    </row>
    <row r="6" spans="2:12" ht="17.5" thickBot="1" x14ac:dyDescent="0.45">
      <c r="B6" s="93" t="s">
        <v>159</v>
      </c>
      <c r="C6" s="97">
        <f>Tout</f>
        <v>5</v>
      </c>
      <c r="D6" s="94" t="s">
        <v>160</v>
      </c>
      <c r="E6" s="97">
        <f>'PF simulation'!E14</f>
        <v>40</v>
      </c>
      <c r="F6" s="108">
        <f>'PF simulation'!F14</f>
        <v>1.2261279994429874</v>
      </c>
      <c r="G6" s="108">
        <f>'PF simulation'!G14</f>
        <v>0.34890575903445759</v>
      </c>
      <c r="H6" s="109">
        <f>'PF simulation'!H14</f>
        <v>2.1491463463261086E-3</v>
      </c>
      <c r="I6" s="108">
        <f>'PF simulation'!I14</f>
        <v>10.424411057937192</v>
      </c>
      <c r="J6" s="106">
        <f>'PF simulation'!J14</f>
        <v>2.7168891072355303</v>
      </c>
      <c r="K6" s="94"/>
      <c r="L6" s="112">
        <f>J5-J6</f>
        <v>15.6907523031411</v>
      </c>
    </row>
    <row r="7" spans="2:12" ht="17.5" thickBot="1" x14ac:dyDescent="0.45"/>
    <row r="8" spans="2:12" ht="19.5" thickBot="1" x14ac:dyDescent="0.55000000000000004">
      <c r="B8" s="173" t="s">
        <v>23</v>
      </c>
      <c r="C8" s="174"/>
      <c r="D8" s="174"/>
      <c r="E8" s="174"/>
      <c r="F8" s="175"/>
      <c r="H8" s="104" t="s">
        <v>171</v>
      </c>
      <c r="I8" s="72">
        <f>TR</f>
        <v>2795.8788937846143</v>
      </c>
      <c r="J8" s="90" t="s">
        <v>143</v>
      </c>
    </row>
    <row r="9" spans="2:12" x14ac:dyDescent="0.4">
      <c r="B9" s="75" t="s">
        <v>210</v>
      </c>
      <c r="C9" s="76"/>
      <c r="D9" s="77">
        <f>LAperPlt</f>
        <v>0.1</v>
      </c>
      <c r="E9" s="76" t="s">
        <v>140</v>
      </c>
      <c r="F9" s="78"/>
      <c r="H9" s="91" t="s">
        <v>173</v>
      </c>
      <c r="I9" s="76"/>
      <c r="J9" s="92"/>
    </row>
    <row r="10" spans="2:12" ht="17.5" thickBot="1" x14ac:dyDescent="0.45">
      <c r="B10" s="75" t="s">
        <v>211</v>
      </c>
      <c r="C10" s="76"/>
      <c r="D10" s="77">
        <f>NoofPlt</f>
        <v>6000</v>
      </c>
      <c r="E10" s="76" t="s">
        <v>146</v>
      </c>
      <c r="F10" s="78"/>
      <c r="H10" s="91"/>
      <c r="I10" s="76"/>
      <c r="J10" s="92"/>
    </row>
    <row r="11" spans="2:12" ht="19.5" thickBot="1" x14ac:dyDescent="0.55000000000000004">
      <c r="B11" s="75" t="s">
        <v>170</v>
      </c>
      <c r="C11" s="76"/>
      <c r="D11" s="79">
        <f>Transp_rate</f>
        <v>4.6597981563076907</v>
      </c>
      <c r="E11" s="76" t="s">
        <v>142</v>
      </c>
      <c r="F11" s="78"/>
      <c r="H11" s="91" t="s">
        <v>172</v>
      </c>
      <c r="I11" s="70">
        <f>VW</f>
        <v>174.34169225712333</v>
      </c>
      <c r="J11" s="92" t="s">
        <v>143</v>
      </c>
    </row>
    <row r="12" spans="2:12" x14ac:dyDescent="0.4">
      <c r="B12" s="75" t="s">
        <v>42</v>
      </c>
      <c r="C12" s="76"/>
      <c r="D12" s="77">
        <f>ACH</f>
        <v>0.1</v>
      </c>
      <c r="E12" s="76" t="s">
        <v>43</v>
      </c>
      <c r="F12" s="78"/>
      <c r="H12" s="91" t="s">
        <v>174</v>
      </c>
      <c r="I12" s="76"/>
      <c r="J12" s="92"/>
    </row>
    <row r="13" spans="2:12" ht="17.5" thickBot="1" x14ac:dyDescent="0.45">
      <c r="B13" s="80" t="s">
        <v>139</v>
      </c>
      <c r="C13" s="81"/>
      <c r="D13" s="82">
        <f>VolofRoom</f>
        <v>400</v>
      </c>
      <c r="E13" s="81" t="s">
        <v>39</v>
      </c>
      <c r="F13" s="83"/>
      <c r="H13" s="91"/>
      <c r="I13" s="76"/>
      <c r="J13" s="92"/>
    </row>
    <row r="14" spans="2:12" ht="19.5" thickBot="1" x14ac:dyDescent="0.55000000000000004">
      <c r="B14" s="5" t="s">
        <v>179</v>
      </c>
      <c r="C14" s="107"/>
      <c r="D14" s="107" t="s">
        <v>178</v>
      </c>
      <c r="H14" s="91" t="s">
        <v>181</v>
      </c>
      <c r="I14" s="71">
        <f>I11-I8</f>
        <v>-2621.5372015274911</v>
      </c>
      <c r="J14" s="92" t="s">
        <v>143</v>
      </c>
    </row>
    <row r="15" spans="2:12" ht="19" x14ac:dyDescent="0.5">
      <c r="B15" t="s">
        <v>182</v>
      </c>
      <c r="H15" s="176" t="s">
        <v>176</v>
      </c>
      <c r="I15" s="177"/>
      <c r="J15" s="178"/>
    </row>
    <row r="16" spans="2:12" ht="17.5" thickBot="1" x14ac:dyDescent="0.45">
      <c r="B16" t="s">
        <v>177</v>
      </c>
      <c r="H16" s="179" t="s">
        <v>175</v>
      </c>
      <c r="I16" s="180"/>
      <c r="J16" s="181"/>
    </row>
  </sheetData>
  <mergeCells count="3">
    <mergeCell ref="B8:F8"/>
    <mergeCell ref="H15:J15"/>
    <mergeCell ref="H16:J1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346F0-8E69-44F3-8B61-271364A444A6}">
  <dimension ref="B1:L25"/>
  <sheetViews>
    <sheetView workbookViewId="0">
      <selection activeCell="O9" sqref="O9"/>
    </sheetView>
  </sheetViews>
  <sheetFormatPr defaultRowHeight="15.5" x14ac:dyDescent="0.35"/>
  <cols>
    <col min="1" max="1" width="8.7265625" style="8"/>
    <col min="2" max="2" width="12.26953125" style="8" customWidth="1"/>
    <col min="3" max="3" width="8.7265625" style="8"/>
    <col min="4" max="4" width="9.7265625" style="8" customWidth="1"/>
    <col min="5" max="5" width="8.26953125" style="8" customWidth="1"/>
    <col min="6" max="6" width="8.453125" style="8" customWidth="1"/>
    <col min="7" max="7" width="11.81640625" style="8" customWidth="1"/>
    <col min="8" max="10" width="8.7265625" style="8"/>
    <col min="11" max="11" width="7.54296875" style="8" customWidth="1"/>
    <col min="12" max="16384" width="8.7265625" style="8"/>
  </cols>
  <sheetData>
    <row r="1" spans="2:12" ht="16" thickBot="1" x14ac:dyDescent="0.4"/>
    <row r="2" spans="2:12" ht="16.5" thickBot="1" x14ac:dyDescent="0.45">
      <c r="B2" s="53"/>
      <c r="C2" s="125" t="s">
        <v>164</v>
      </c>
      <c r="D2" s="125"/>
      <c r="E2" s="125" t="s">
        <v>165</v>
      </c>
      <c r="F2" s="113" t="s">
        <v>163</v>
      </c>
      <c r="G2" s="113" t="s">
        <v>169</v>
      </c>
      <c r="H2" s="113" t="s">
        <v>162</v>
      </c>
      <c r="I2" s="114" t="s">
        <v>161</v>
      </c>
      <c r="J2" s="113" t="s">
        <v>167</v>
      </c>
      <c r="K2" s="113" t="s">
        <v>168</v>
      </c>
      <c r="L2" s="115" t="s">
        <v>180</v>
      </c>
    </row>
    <row r="3" spans="2:12" ht="16" thickBot="1" x14ac:dyDescent="0.4">
      <c r="B3" s="13" t="s">
        <v>157</v>
      </c>
      <c r="C3" s="186">
        <f>Tleaf</f>
        <v>25</v>
      </c>
      <c r="D3" s="11" t="s">
        <v>156</v>
      </c>
      <c r="E3" s="186">
        <f>'PF simulation'!E12</f>
        <v>100</v>
      </c>
      <c r="F3" s="187">
        <f>'PF simulation'!F12</f>
        <v>1.1438789302199126</v>
      </c>
      <c r="G3" s="187">
        <f>'PF simulation'!G12</f>
        <v>3.1673720930966622</v>
      </c>
      <c r="H3" s="11"/>
      <c r="I3" s="11"/>
      <c r="J3" s="58">
        <f>'PF simulation'!J12</f>
        <v>23.009551762970787</v>
      </c>
      <c r="K3" s="11"/>
      <c r="L3" s="12"/>
    </row>
    <row r="4" spans="2:12" ht="16" thickBot="1" x14ac:dyDescent="0.4">
      <c r="B4" s="14" t="s">
        <v>158</v>
      </c>
      <c r="C4" s="188">
        <f>Tin</f>
        <v>25</v>
      </c>
      <c r="D4" s="5" t="s">
        <v>155</v>
      </c>
      <c r="E4" s="188">
        <f>'PF simulation'!E13</f>
        <v>80</v>
      </c>
      <c r="F4" s="189">
        <f>'PF simulation'!F13</f>
        <v>1.1438789302199126</v>
      </c>
      <c r="G4" s="190">
        <f>'PF simulation'!G13</f>
        <v>2.5338976744773301</v>
      </c>
      <c r="H4" s="191">
        <f>'PF simulation'!H13</f>
        <v>1.5953194553678357E-2</v>
      </c>
      <c r="I4" s="192">
        <f>'PF simulation'!I13</f>
        <v>65.768827482984307</v>
      </c>
      <c r="J4" s="18">
        <f>'PF simulation'!J13</f>
        <v>18.40764141037663</v>
      </c>
      <c r="K4" s="42">
        <f>'PF simulation'!K13</f>
        <v>4.6019103525941567</v>
      </c>
      <c r="L4" s="19"/>
    </row>
    <row r="5" spans="2:12" ht="16" thickBot="1" x14ac:dyDescent="0.4">
      <c r="B5" s="14" t="s">
        <v>159</v>
      </c>
      <c r="C5" s="188">
        <f>Tout</f>
        <v>5</v>
      </c>
      <c r="D5" s="5" t="s">
        <v>160</v>
      </c>
      <c r="E5" s="188">
        <f>'PF simulation'!E14</f>
        <v>40</v>
      </c>
      <c r="F5" s="190">
        <f>'PF simulation'!F14</f>
        <v>1.2261279994429874</v>
      </c>
      <c r="G5" s="190">
        <f>'PF simulation'!G14</f>
        <v>0.34890575903445759</v>
      </c>
      <c r="H5" s="191">
        <f>'PF simulation'!H14</f>
        <v>2.1491463463261086E-3</v>
      </c>
      <c r="I5" s="193">
        <f>'PF simulation'!I14</f>
        <v>10.424411057937192</v>
      </c>
      <c r="J5" s="18">
        <f>'PF simulation'!J14</f>
        <v>2.7168891072355303</v>
      </c>
      <c r="K5" s="5"/>
      <c r="L5" s="194">
        <f>J4-J5</f>
        <v>15.6907523031411</v>
      </c>
    </row>
    <row r="6" spans="2:12" x14ac:dyDescent="0.35">
      <c r="B6" s="195" t="s">
        <v>188</v>
      </c>
      <c r="C6" s="196"/>
      <c r="D6" s="48" t="s">
        <v>220</v>
      </c>
      <c r="E6" s="186">
        <f>Length</f>
        <v>10</v>
      </c>
      <c r="F6" s="197" t="s">
        <v>221</v>
      </c>
      <c r="G6" s="187">
        <f>Width</f>
        <v>10</v>
      </c>
      <c r="H6" s="198" t="s">
        <v>222</v>
      </c>
      <c r="I6" s="187">
        <f>Height</f>
        <v>4</v>
      </c>
      <c r="J6" s="58" t="s">
        <v>36</v>
      </c>
      <c r="K6" s="199"/>
      <c r="L6" s="200"/>
    </row>
    <row r="7" spans="2:12" ht="18" thickBot="1" x14ac:dyDescent="0.5">
      <c r="B7" s="184" t="s">
        <v>35</v>
      </c>
      <c r="C7" s="185">
        <f>VolofRoom</f>
        <v>400</v>
      </c>
      <c r="D7" s="7" t="s">
        <v>39</v>
      </c>
      <c r="E7" s="7" t="s">
        <v>42</v>
      </c>
      <c r="F7" s="7">
        <f>ACH</f>
        <v>0.1</v>
      </c>
      <c r="G7" s="7"/>
      <c r="H7" s="7" t="s">
        <v>223</v>
      </c>
      <c r="I7" s="7"/>
      <c r="J7" s="7"/>
      <c r="K7" s="201">
        <f>Kw</f>
        <v>0.1</v>
      </c>
      <c r="L7" s="202"/>
    </row>
    <row r="8" spans="2:12" ht="7.5" customHeight="1" thickBot="1" x14ac:dyDescent="0.4">
      <c r="B8" s="5"/>
      <c r="C8" s="5"/>
      <c r="D8" s="5"/>
    </row>
    <row r="9" spans="2:12" ht="20.5" x14ac:dyDescent="0.45">
      <c r="B9" s="10" t="s">
        <v>24</v>
      </c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2:12" ht="21" thickBot="1" x14ac:dyDescent="0.5">
      <c r="B10" s="46"/>
      <c r="C10" s="5" t="s">
        <v>123</v>
      </c>
      <c r="D10" s="5"/>
      <c r="E10" s="5"/>
      <c r="F10" s="5"/>
      <c r="G10" s="5"/>
      <c r="H10" s="5"/>
      <c r="I10" s="5"/>
      <c r="J10" s="5"/>
      <c r="K10" s="5"/>
      <c r="L10" s="19"/>
    </row>
    <row r="11" spans="2:12" ht="21" thickBot="1" x14ac:dyDescent="0.5">
      <c r="B11" s="46"/>
      <c r="C11" s="5" t="s">
        <v>121</v>
      </c>
      <c r="D11" s="5"/>
      <c r="E11" s="5"/>
      <c r="F11" s="117">
        <f>TotalWofLamp</f>
        <v>36360</v>
      </c>
      <c r="G11" s="5" t="s">
        <v>189</v>
      </c>
      <c r="H11" s="5"/>
      <c r="I11" s="5"/>
      <c r="J11" s="5"/>
      <c r="K11" s="117">
        <f>'PF simulation'!E30</f>
        <v>80</v>
      </c>
      <c r="L11" s="19" t="s">
        <v>29</v>
      </c>
    </row>
    <row r="12" spans="2:12" ht="16" thickBot="1" x14ac:dyDescent="0.4">
      <c r="B12" s="14"/>
      <c r="C12" s="5" t="s">
        <v>28</v>
      </c>
      <c r="D12" s="5"/>
      <c r="E12" s="5"/>
      <c r="F12" s="117">
        <f>(Enth_in-Enth_out)*Densityin*VolofRoom*ACH/3.6</f>
        <v>703.41457615475849</v>
      </c>
      <c r="G12" s="5" t="s">
        <v>29</v>
      </c>
      <c r="H12" s="5"/>
      <c r="I12" s="5"/>
      <c r="J12" s="5"/>
      <c r="K12" s="5"/>
      <c r="L12" s="19"/>
    </row>
    <row r="13" spans="2:12" ht="16" thickBot="1" x14ac:dyDescent="0.4">
      <c r="B13" s="14"/>
      <c r="C13" s="2" t="s">
        <v>190</v>
      </c>
      <c r="D13" s="5"/>
      <c r="E13" s="5"/>
      <c r="F13" s="5"/>
      <c r="G13" s="5"/>
      <c r="H13" s="116"/>
      <c r="I13" s="5"/>
      <c r="J13" s="5"/>
      <c r="K13" s="5"/>
      <c r="L13" s="19"/>
    </row>
    <row r="14" spans="2:12" ht="16" thickBot="1" x14ac:dyDescent="0.4">
      <c r="B14" s="14"/>
      <c r="C14" s="5" t="s">
        <v>27</v>
      </c>
      <c r="D14" s="5"/>
      <c r="E14" s="5"/>
      <c r="F14" s="117">
        <f>2*(Length*Width+Width*Height+Length*Height)*Kw*(Tin-Tout)</f>
        <v>720</v>
      </c>
      <c r="G14" s="5" t="s">
        <v>29</v>
      </c>
      <c r="H14" s="5"/>
      <c r="I14" s="5"/>
      <c r="J14" s="5"/>
      <c r="K14" s="5"/>
      <c r="L14" s="19"/>
    </row>
    <row r="15" spans="2:12" ht="16" thickBot="1" x14ac:dyDescent="0.4">
      <c r="B15" s="14"/>
      <c r="C15" s="2" t="s">
        <v>191</v>
      </c>
      <c r="D15" s="5"/>
      <c r="E15" s="5"/>
      <c r="F15" s="5"/>
      <c r="G15" s="5"/>
      <c r="H15" s="5"/>
      <c r="I15" s="118"/>
      <c r="J15" s="5"/>
      <c r="K15" s="5"/>
      <c r="L15" s="19"/>
    </row>
    <row r="16" spans="2:12" ht="16" thickBot="1" x14ac:dyDescent="0.4">
      <c r="B16" s="14"/>
      <c r="C16" s="5" t="s">
        <v>26</v>
      </c>
      <c r="D16" s="5"/>
      <c r="E16" s="5"/>
      <c r="F16" s="117">
        <f>WL+We-QV-QC</f>
        <v>35016.585423845245</v>
      </c>
      <c r="G16" s="5" t="s">
        <v>29</v>
      </c>
      <c r="H16" s="5"/>
      <c r="I16" s="5"/>
      <c r="J16" s="5"/>
      <c r="K16" s="5"/>
      <c r="L16" s="19"/>
    </row>
    <row r="17" spans="2:12" ht="16.5" thickBot="1" x14ac:dyDescent="0.45">
      <c r="B17" s="27"/>
      <c r="C17" s="119" t="s">
        <v>192</v>
      </c>
      <c r="D17" s="7"/>
      <c r="E17" s="7"/>
      <c r="F17" s="7"/>
      <c r="G17" s="7"/>
      <c r="H17" s="7"/>
      <c r="I17" s="7"/>
      <c r="J17" s="7"/>
      <c r="K17" s="7"/>
      <c r="L17" s="28"/>
    </row>
    <row r="18" spans="2:12" x14ac:dyDescent="0.35">
      <c r="B18" s="5"/>
      <c r="C18" s="5"/>
      <c r="D18" s="5"/>
      <c r="E18" s="5"/>
      <c r="F18" s="5"/>
      <c r="G18" s="5"/>
      <c r="H18" s="5"/>
    </row>
    <row r="25" spans="2:12" x14ac:dyDescent="0.35">
      <c r="D25" s="20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75</vt:i4>
      </vt:variant>
    </vt:vector>
  </HeadingPairs>
  <TitlesOfParts>
    <vt:vector size="79" baseType="lpstr">
      <vt:lpstr>PF simulation</vt:lpstr>
      <vt:lpstr>CO2 balance</vt:lpstr>
      <vt:lpstr>Water balance</vt:lpstr>
      <vt:lpstr>Energy balance</vt:lpstr>
      <vt:lpstr>ACH</vt:lpstr>
      <vt:lpstr>Area_culture</vt:lpstr>
      <vt:lpstr>Area_leaf</vt:lpstr>
      <vt:lpstr>CN</vt:lpstr>
      <vt:lpstr>CO2in</vt:lpstr>
      <vt:lpstr>CO2in_mg</vt:lpstr>
      <vt:lpstr>CO2in_ppm</vt:lpstr>
      <vt:lpstr>CO2mgm3</vt:lpstr>
      <vt:lpstr>CO2out</vt:lpstr>
      <vt:lpstr>CO2out_mg</vt:lpstr>
      <vt:lpstr>CO2out_ppm</vt:lpstr>
      <vt:lpstr>CS</vt:lpstr>
      <vt:lpstr>CV</vt:lpstr>
      <vt:lpstr>DarkResp</vt:lpstr>
      <vt:lpstr>DeH</vt:lpstr>
      <vt:lpstr>DeHumidification</vt:lpstr>
      <vt:lpstr>DeHumification</vt:lpstr>
      <vt:lpstr>Densityin</vt:lpstr>
      <vt:lpstr>Enth_in</vt:lpstr>
      <vt:lpstr>Enth_out</vt:lpstr>
      <vt:lpstr>Gc</vt:lpstr>
      <vt:lpstr>GI</vt:lpstr>
      <vt:lpstr>GTI</vt:lpstr>
      <vt:lpstr>Height</vt:lpstr>
      <vt:lpstr>Humidify</vt:lpstr>
      <vt:lpstr>Kc</vt:lpstr>
      <vt:lpstr>KI</vt:lpstr>
      <vt:lpstr>Kpr</vt:lpstr>
      <vt:lpstr>Kw</vt:lpstr>
      <vt:lpstr>LAperPlt</vt:lpstr>
      <vt:lpstr>Length</vt:lpstr>
      <vt:lpstr>LP</vt:lpstr>
      <vt:lpstr>Mvalue</vt:lpstr>
      <vt:lpstr>NetPho</vt:lpstr>
      <vt:lpstr>NofLamap</vt:lpstr>
      <vt:lpstr>NofLamp</vt:lpstr>
      <vt:lpstr>NoofPlt</vt:lpstr>
      <vt:lpstr>PAR</vt:lpstr>
      <vt:lpstr>PhoResp</vt:lpstr>
      <vt:lpstr>PhotoResp</vt:lpstr>
      <vt:lpstr>PhotoS</vt:lpstr>
      <vt:lpstr>Pm</vt:lpstr>
      <vt:lpstr>Pmax</vt:lpstr>
      <vt:lpstr>PPF</vt:lpstr>
      <vt:lpstr>PPFD</vt:lpstr>
      <vt:lpstr>Pv</vt:lpstr>
      <vt:lpstr>QC</vt:lpstr>
      <vt:lpstr>Qten</vt:lpstr>
      <vt:lpstr>QV</vt:lpstr>
      <vt:lpstr>RatioPhoResp</vt:lpstr>
      <vt:lpstr>Rav</vt:lpstr>
      <vt:lpstr>rcst</vt:lpstr>
      <vt:lpstr>Rd20C</vt:lpstr>
      <vt:lpstr>Rlv</vt:lpstr>
      <vt:lpstr>Rlv_inc</vt:lpstr>
      <vt:lpstr>T_PPFD</vt:lpstr>
      <vt:lpstr>Tin</vt:lpstr>
      <vt:lpstr>Tleaf</vt:lpstr>
      <vt:lpstr>Tm</vt:lpstr>
      <vt:lpstr>TotalPAR</vt:lpstr>
      <vt:lpstr>TotalPPF</vt:lpstr>
      <vt:lpstr>TotalWofLamp</vt:lpstr>
      <vt:lpstr>Tout</vt:lpstr>
      <vt:lpstr>TR</vt:lpstr>
      <vt:lpstr>Transp_rate</vt:lpstr>
      <vt:lpstr>Uvalue</vt:lpstr>
      <vt:lpstr>Vdin</vt:lpstr>
      <vt:lpstr>Vdout</vt:lpstr>
      <vt:lpstr>VolofRoom</vt:lpstr>
      <vt:lpstr>VW</vt:lpstr>
      <vt:lpstr>We</vt:lpstr>
      <vt:lpstr>Width</vt:lpstr>
      <vt:lpstr>Wind</vt:lpstr>
      <vt:lpstr>WL</vt:lpstr>
      <vt:lpstr>WperLamp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2022-12-24T07:57:10Z</dcterms:modified>
</cp:coreProperties>
</file>