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8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html\SysEng\"/>
    </mc:Choice>
  </mc:AlternateContent>
  <xr:revisionPtr revIDLastSave="0" documentId="13_ncr:1_{C0FFC721-55AD-4859-93B4-92329FB798F2}" xr6:coauthVersionLast="36" xr6:coauthVersionMax="36" xr10:uidLastSave="{00000000-0000-0000-0000-000000000000}"/>
  <bookViews>
    <workbookView xWindow="0" yWindow="0" windowWidth="15360" windowHeight="7710" tabRatio="912" xr2:uid="{00000000-000D-0000-FFFF-FFFF00000000}"/>
  </bookViews>
  <sheets>
    <sheet name="線性規劃-LP" sheetId="29" r:id="rId1"/>
    <sheet name="LP_2" sheetId="1" r:id="rId2"/>
    <sheet name="簡介分析藍本" sheetId="59" r:id="rId3"/>
    <sheet name="非線性NP" sheetId="30" r:id="rId4"/>
    <sheet name="求解之後" sheetId="60" r:id="rId5"/>
    <sheet name="指派1" sheetId="50" r:id="rId6"/>
    <sheet name="指派2" sheetId="49" r:id="rId7"/>
    <sheet name="涵蓋" sheetId="51" r:id="rId8"/>
    <sheet name="CPM" sheetId="41" r:id="rId9"/>
    <sheet name="轉運" sheetId="48" r:id="rId10"/>
    <sheet name="3x3" sheetId="45" r:id="rId11"/>
    <sheet name="4x4" sheetId="66" r:id="rId12"/>
    <sheet name="5x5" sheetId="46" r:id="rId13"/>
    <sheet name="單準則決策" sheetId="55" r:id="rId14"/>
    <sheet name="多準則決策" sheetId="57" r:id="rId15"/>
    <sheet name="Ex" sheetId="28" r:id="rId16"/>
  </sheets>
  <definedNames>
    <definedName name="ACwvu.規劃求解範例." localSheetId="1" hidden="1">LP_2!$G$11</definedName>
    <definedName name="ACwvu.規劃求解範例." localSheetId="4" hidden="1">求解之後!$G$11</definedName>
    <definedName name="anscount" hidden="1">10</definedName>
    <definedName name="anscount1" hidden="1">1</definedName>
    <definedName name="Cities">#REF!</definedName>
    <definedName name="Hub">#REF!</definedName>
    <definedName name="HubCovered">#REF!</definedName>
    <definedName name="HubRequired">#REF!</definedName>
    <definedName name="Hubs">#REF!</definedName>
    <definedName name="limcount" hidden="1">5</definedName>
    <definedName name="sencount" hidden="1">6</definedName>
    <definedName name="solver_adj" localSheetId="10" hidden="1">'3x3'!$C$2:$E$4</definedName>
    <definedName name="solver_adj" localSheetId="11" hidden="1">'4x4'!$C$3:$F$6</definedName>
    <definedName name="solver_adj" localSheetId="12" hidden="1">'5x5'!$D$2:$H$6</definedName>
    <definedName name="solver_adj" localSheetId="8" hidden="1">CPM!#REF!</definedName>
    <definedName name="solver_adj" localSheetId="15" hidden="1">Ex!$G$4:$G$6</definedName>
    <definedName name="solver_adj" localSheetId="1" hidden="1">LP_2!$B$9:$D$9</definedName>
    <definedName name="solver_adj" localSheetId="14" hidden="1">多準則決策!$C$5:$C$6</definedName>
    <definedName name="solver_adj" localSheetId="4" hidden="1">求解之後!$B$9:$D$9</definedName>
    <definedName name="solver_adj" localSheetId="3" hidden="1">非線性NP!$C$37</definedName>
    <definedName name="solver_adj" localSheetId="5" hidden="1">指派1!$C$9:$F$12</definedName>
    <definedName name="solver_adj" localSheetId="6" hidden="1">指派2!$C$9:$F$12</definedName>
    <definedName name="solver_adj" localSheetId="7" hidden="1">涵蓋!$C$13:$H$13</definedName>
    <definedName name="solver_adj" localSheetId="13" hidden="1">單準則決策!$C$20:$C$21</definedName>
    <definedName name="solver_adj" localSheetId="0" hidden="1">'線性規劃-LP'!$C$13:$C$15</definedName>
    <definedName name="solver_adj" localSheetId="9" hidden="1">轉運!$E$23:$E$34</definedName>
    <definedName name="solver_cvg" localSheetId="10" hidden="1">0.0001</definedName>
    <definedName name="solver_cvg" localSheetId="11" hidden="1">0.0001</definedName>
    <definedName name="solver_cvg" localSheetId="12" hidden="1">0.0001</definedName>
    <definedName name="solver_cvg" localSheetId="8" hidden="1">0.0001</definedName>
    <definedName name="solver_cvg" localSheetId="15" hidden="1">0.0001</definedName>
    <definedName name="solver_cvg" localSheetId="1" hidden="1">0.001</definedName>
    <definedName name="solver_cvg" localSheetId="14" hidden="1">0.0001</definedName>
    <definedName name="solver_cvg" localSheetId="4" hidden="1">0.001</definedName>
    <definedName name="solver_cvg" localSheetId="3" hidden="1">0.001</definedName>
    <definedName name="solver_cvg" localSheetId="5" hidden="1">0.0001</definedName>
    <definedName name="solver_cvg" localSheetId="6" hidden="1">0.0001</definedName>
    <definedName name="solver_cvg" localSheetId="7" hidden="1">0.0001</definedName>
    <definedName name="solver_cvg" localSheetId="13" hidden="1">0.0001</definedName>
    <definedName name="solver_cvg" localSheetId="0" hidden="1">0.001</definedName>
    <definedName name="solver_cvg" localSheetId="9" hidden="1">0.0001</definedName>
    <definedName name="solver_drv" localSheetId="10" hidden="1">1</definedName>
    <definedName name="solver_drv" localSheetId="11" hidden="1">1</definedName>
    <definedName name="solver_drv" localSheetId="12" hidden="1">2</definedName>
    <definedName name="solver_drv" localSheetId="8" hidden="1">1</definedName>
    <definedName name="solver_drv" localSheetId="15" hidden="1">1</definedName>
    <definedName name="solver_drv" localSheetId="1" hidden="1">1</definedName>
    <definedName name="solver_drv" localSheetId="14" hidden="1">1</definedName>
    <definedName name="solver_drv" localSheetId="4" hidden="1">1</definedName>
    <definedName name="solver_drv" localSheetId="3" hidden="1">1</definedName>
    <definedName name="solver_drv" localSheetId="5" hidden="1">1</definedName>
    <definedName name="solver_drv" localSheetId="6" hidden="1">1</definedName>
    <definedName name="solver_drv" localSheetId="7" hidden="1">1</definedName>
    <definedName name="solver_drv" localSheetId="13" hidden="1">1</definedName>
    <definedName name="solver_drv" localSheetId="0" hidden="1">1</definedName>
    <definedName name="solver_drv" localSheetId="9" hidden="1">1</definedName>
    <definedName name="solver_eng" localSheetId="10" hidden="1">1</definedName>
    <definedName name="solver_eng" localSheetId="11" hidden="1">1</definedName>
    <definedName name="solver_eng" localSheetId="12" hidden="1">2</definedName>
    <definedName name="solver_eng" localSheetId="8" hidden="1">1</definedName>
    <definedName name="solver_eng" localSheetId="1" hidden="1">1</definedName>
    <definedName name="solver_eng" localSheetId="14" hidden="1">1</definedName>
    <definedName name="solver_eng" localSheetId="4" hidden="1">1</definedName>
    <definedName name="solver_eng" localSheetId="3" hidden="1">1</definedName>
    <definedName name="solver_eng" localSheetId="5" hidden="1">1</definedName>
    <definedName name="solver_eng" localSheetId="6" hidden="1">1</definedName>
    <definedName name="solver_eng" localSheetId="7" hidden="1">1</definedName>
    <definedName name="solver_eng" localSheetId="13" hidden="1">1</definedName>
    <definedName name="solver_eng" localSheetId="0" hidden="1">2</definedName>
    <definedName name="solver_eng" localSheetId="9" hidden="1">1</definedName>
    <definedName name="solver_est" localSheetId="10" hidden="1">1</definedName>
    <definedName name="solver_est" localSheetId="11" hidden="1">1</definedName>
    <definedName name="solver_est" localSheetId="12" hidden="1">1</definedName>
    <definedName name="solver_est" localSheetId="8" hidden="1">1</definedName>
    <definedName name="solver_est" localSheetId="15" hidden="1">1</definedName>
    <definedName name="solver_est" localSheetId="1" hidden="1">1</definedName>
    <definedName name="solver_est" localSheetId="14" hidden="1">1</definedName>
    <definedName name="solver_est" localSheetId="4" hidden="1">1</definedName>
    <definedName name="solver_est" localSheetId="3" hidden="1">1</definedName>
    <definedName name="solver_est" localSheetId="5" hidden="1">1</definedName>
    <definedName name="solver_est" localSheetId="6" hidden="1">1</definedName>
    <definedName name="solver_est" localSheetId="7" hidden="1">1</definedName>
    <definedName name="solver_est" localSheetId="13" hidden="1">1</definedName>
    <definedName name="solver_est" localSheetId="0" hidden="1">1</definedName>
    <definedName name="solver_est" localSheetId="9" hidden="1">1</definedName>
    <definedName name="solver_itr" localSheetId="10" hidden="1">2147483647</definedName>
    <definedName name="solver_itr" localSheetId="11" hidden="1">2147483647</definedName>
    <definedName name="solver_itr" localSheetId="12" hidden="1">2147483647</definedName>
    <definedName name="solver_itr" localSheetId="8" hidden="1">100</definedName>
    <definedName name="solver_itr" localSheetId="15" hidden="1">100</definedName>
    <definedName name="solver_itr" localSheetId="1" hidden="1">500</definedName>
    <definedName name="solver_itr" localSheetId="14" hidden="1">2147483647</definedName>
    <definedName name="solver_itr" localSheetId="4" hidden="1">500</definedName>
    <definedName name="solver_itr" localSheetId="3" hidden="1">100</definedName>
    <definedName name="solver_itr" localSheetId="5" hidden="1">100</definedName>
    <definedName name="solver_itr" localSheetId="6" hidden="1">100</definedName>
    <definedName name="solver_itr" localSheetId="7" hidden="1">100</definedName>
    <definedName name="solver_itr" localSheetId="13" hidden="1">2147483647</definedName>
    <definedName name="solver_itr" localSheetId="0" hidden="1">100</definedName>
    <definedName name="solver_itr" localSheetId="9" hidden="1">100</definedName>
    <definedName name="solver_lhs1" localSheetId="10" hidden="1">'3x3'!$C$2:$E$4</definedName>
    <definedName name="solver_lhs1" localSheetId="11" hidden="1">'4x4'!$C$3:$F$6</definedName>
    <definedName name="solver_lhs1" localSheetId="12" hidden="1">'5x5'!$D$2:$H$6</definedName>
    <definedName name="solver_lhs1" localSheetId="8" hidden="1">CPM!#REF!</definedName>
    <definedName name="solver_lhs1" localSheetId="15" hidden="1">Ex!$H$9</definedName>
    <definedName name="solver_lhs1" localSheetId="1" hidden="1">LP_2!$B$10</definedName>
    <definedName name="solver_lhs1" localSheetId="14" hidden="1">多準則決策!$C$11</definedName>
    <definedName name="solver_lhs1" localSheetId="4" hidden="1">求解之後!$B$10</definedName>
    <definedName name="solver_lhs1" localSheetId="3" hidden="1">非線性NP!$C$37</definedName>
    <definedName name="solver_lhs1" localSheetId="5" hidden="1">指派1!$C$20</definedName>
    <definedName name="solver_lhs1" localSheetId="6" hidden="1">指派2!$C$16</definedName>
    <definedName name="solver_lhs1" localSheetId="7" hidden="1">涵蓋!$C$13:$H$13</definedName>
    <definedName name="solver_lhs1" localSheetId="13" hidden="1">單準則決策!$C$22</definedName>
    <definedName name="solver_lhs1" localSheetId="0" hidden="1">'線性規劃-LP'!$C$19</definedName>
    <definedName name="solver_lhs1" localSheetId="9" hidden="1">轉運!$G$27:$G$34</definedName>
    <definedName name="solver_lhs10" localSheetId="12" hidden="1">'5x5'!$I$1:$I$6</definedName>
    <definedName name="solver_lhs10" localSheetId="8" hidden="1">CPM!#REF!</definedName>
    <definedName name="solver_lhs10" localSheetId="1" hidden="1">LP_2!$B$7</definedName>
    <definedName name="solver_lhs10" localSheetId="4" hidden="1">求解之後!$B$7</definedName>
    <definedName name="solver_lhs10" localSheetId="5" hidden="1">指派1!$C$21</definedName>
    <definedName name="solver_lhs10" localSheetId="6" hidden="1">指派2!$C$21</definedName>
    <definedName name="solver_lhs10" localSheetId="7" hidden="1">涵蓋!$C$23</definedName>
    <definedName name="solver_lhs11" localSheetId="12" hidden="1">'5x5'!$I$1:$I$6</definedName>
    <definedName name="solver_lhs11" localSheetId="8" hidden="1">CPM!#REF!</definedName>
    <definedName name="solver_lhs11" localSheetId="1" hidden="1">LP_2!$C$7</definedName>
    <definedName name="solver_lhs11" localSheetId="4" hidden="1">求解之後!$C$7</definedName>
    <definedName name="solver_lhs11" localSheetId="5" hidden="1">指派1!$C$21</definedName>
    <definedName name="solver_lhs11" localSheetId="6" hidden="1">指派2!$C$21</definedName>
    <definedName name="solver_lhs11" localSheetId="7" hidden="1">涵蓋!$C$23</definedName>
    <definedName name="solver_lhs12" localSheetId="12" hidden="1">'5x5'!$I$1:$I$6</definedName>
    <definedName name="solver_lhs12" localSheetId="8" hidden="1">CPM!#REF!</definedName>
    <definedName name="solver_lhs12" localSheetId="1" hidden="1">LP_2!$E$6</definedName>
    <definedName name="solver_lhs12" localSheetId="4" hidden="1">求解之後!$E$6</definedName>
    <definedName name="solver_lhs12" localSheetId="5" hidden="1">指派1!$C$21</definedName>
    <definedName name="solver_lhs12" localSheetId="6" hidden="1">指派2!$C$21</definedName>
    <definedName name="solver_lhs12" localSheetId="7" hidden="1">涵蓋!$C$23</definedName>
    <definedName name="solver_lhs13" localSheetId="12" hidden="1">'5x5'!$I$1:$I$6</definedName>
    <definedName name="solver_lhs13" localSheetId="8" hidden="1">CPM!#REF!</definedName>
    <definedName name="solver_lhs13" localSheetId="5" hidden="1">指派1!$C$21</definedName>
    <definedName name="solver_lhs13" localSheetId="6" hidden="1">指派2!$C$21</definedName>
    <definedName name="solver_lhs13" localSheetId="7" hidden="1">涵蓋!$C$23</definedName>
    <definedName name="solver_lhs14" localSheetId="8" hidden="1">CPM!#REF!</definedName>
    <definedName name="solver_lhs14" localSheetId="5" hidden="1">指派1!$C$21</definedName>
    <definedName name="solver_lhs14" localSheetId="6" hidden="1">指派2!$C$21</definedName>
    <definedName name="solver_lhs14" localSheetId="7" hidden="1">涵蓋!$C$23</definedName>
    <definedName name="solver_lhs15" localSheetId="8" hidden="1">CPM!#REF!</definedName>
    <definedName name="solver_lhs15" localSheetId="5" hidden="1">指派1!$C$21</definedName>
    <definedName name="solver_lhs15" localSheetId="6" hidden="1">指派2!$C$21</definedName>
    <definedName name="solver_lhs15" localSheetId="7" hidden="1">涵蓋!$C$23</definedName>
    <definedName name="solver_lhs16" localSheetId="8" hidden="1">CPM!#REF!</definedName>
    <definedName name="solver_lhs16" localSheetId="5" hidden="1">指派1!$C$21</definedName>
    <definedName name="solver_lhs16" localSheetId="6" hidden="1">指派2!$C$21</definedName>
    <definedName name="solver_lhs16" localSheetId="7" hidden="1">涵蓋!$C$23</definedName>
    <definedName name="solver_lhs17" localSheetId="8" hidden="1">CPM!#REF!</definedName>
    <definedName name="solver_lhs17" localSheetId="5" hidden="1">指派1!$C$21</definedName>
    <definedName name="solver_lhs17" localSheetId="6" hidden="1">指派2!$C$21</definedName>
    <definedName name="solver_lhs17" localSheetId="7" hidden="1">涵蓋!$C$23</definedName>
    <definedName name="solver_lhs18" localSheetId="8" hidden="1">CPM!#REF!</definedName>
    <definedName name="solver_lhs18" localSheetId="5" hidden="1">指派1!$C$21</definedName>
    <definedName name="solver_lhs18" localSheetId="6" hidden="1">指派2!$C$21</definedName>
    <definedName name="solver_lhs18" localSheetId="7" hidden="1">涵蓋!$C$23</definedName>
    <definedName name="solver_lhs19" localSheetId="8" hidden="1">CPM!#REF!</definedName>
    <definedName name="solver_lhs19" localSheetId="5" hidden="1">指派1!$C$21</definedName>
    <definedName name="solver_lhs19" localSheetId="6" hidden="1">指派2!$C$21</definedName>
    <definedName name="solver_lhs19" localSheetId="7" hidden="1">涵蓋!$C$23</definedName>
    <definedName name="solver_lhs2" localSheetId="10" hidden="1">'3x3'!$C$2:$E$4</definedName>
    <definedName name="solver_lhs2" localSheetId="11" hidden="1">'4x4'!$C$3:$F$6</definedName>
    <definedName name="solver_lhs2" localSheetId="12" hidden="1">'5x5'!$D$2:$H$6</definedName>
    <definedName name="solver_lhs2" localSheetId="8" hidden="1">CPM!#REF!</definedName>
    <definedName name="solver_lhs2" localSheetId="15" hidden="1">Ex!$H$10</definedName>
    <definedName name="solver_lhs2" localSheetId="1" hidden="1">LP_2!$B$11</definedName>
    <definedName name="solver_lhs2" localSheetId="14" hidden="1">多準則決策!$C$12</definedName>
    <definedName name="solver_lhs2" localSheetId="4" hidden="1">求解之後!$B$11</definedName>
    <definedName name="solver_lhs2" localSheetId="3" hidden="1">非線性NP!$C$37</definedName>
    <definedName name="solver_lhs2" localSheetId="5" hidden="1">指派1!$C$21</definedName>
    <definedName name="solver_lhs2" localSheetId="6" hidden="1">指派2!$C$17</definedName>
    <definedName name="solver_lhs2" localSheetId="7" hidden="1">涵蓋!$J$5:$J$10</definedName>
    <definedName name="solver_lhs2" localSheetId="0" hidden="1">'線性規劃-LP'!$C$20</definedName>
    <definedName name="solver_lhs2" localSheetId="9" hidden="1">轉運!$H$11</definedName>
    <definedName name="solver_lhs20" localSheetId="8" hidden="1">CPM!#REF!</definedName>
    <definedName name="solver_lhs20" localSheetId="5" hidden="1">指派1!$C$21</definedName>
    <definedName name="solver_lhs20" localSheetId="6" hidden="1">指派2!$C$21</definedName>
    <definedName name="solver_lhs20" localSheetId="7" hidden="1">涵蓋!$C$23</definedName>
    <definedName name="solver_lhs21" localSheetId="8" hidden="1">CPM!#REF!</definedName>
    <definedName name="solver_lhs21" localSheetId="5" hidden="1">指派1!$C$21</definedName>
    <definedName name="solver_lhs21" localSheetId="6" hidden="1">指派2!$C$21</definedName>
    <definedName name="solver_lhs21" localSheetId="7" hidden="1">涵蓋!$C$23</definedName>
    <definedName name="solver_lhs22" localSheetId="8" hidden="1">CPM!#REF!</definedName>
    <definedName name="solver_lhs22" localSheetId="5" hidden="1">指派1!$C$21</definedName>
    <definedName name="solver_lhs22" localSheetId="6" hidden="1">指派2!$C$21</definedName>
    <definedName name="solver_lhs22" localSheetId="7" hidden="1">涵蓋!$C$23</definedName>
    <definedName name="solver_lhs23" localSheetId="8" hidden="1">CPM!#REF!</definedName>
    <definedName name="solver_lhs23" localSheetId="5" hidden="1">指派1!$C$21</definedName>
    <definedName name="solver_lhs23" localSheetId="6" hidden="1">指派2!$C$21</definedName>
    <definedName name="solver_lhs23" localSheetId="7" hidden="1">涵蓋!$C$23</definedName>
    <definedName name="solver_lhs24" localSheetId="8" hidden="1">CPM!#REF!</definedName>
    <definedName name="solver_lhs24" localSheetId="5" hidden="1">指派1!$C$21</definedName>
    <definedName name="solver_lhs24" localSheetId="6" hidden="1">指派2!$C$21</definedName>
    <definedName name="solver_lhs24" localSheetId="7" hidden="1">涵蓋!$C$23</definedName>
    <definedName name="solver_lhs3" localSheetId="10" hidden="1">'3x3'!$C$5:$F$5</definedName>
    <definedName name="solver_lhs3" localSheetId="11" hidden="1">'4x4'!$C$7:$G$7</definedName>
    <definedName name="solver_lhs3" localSheetId="12" hidden="1">'5x5'!$D$7:$I$7</definedName>
    <definedName name="solver_lhs3" localSheetId="8" hidden="1">CPM!#REF!</definedName>
    <definedName name="solver_lhs3" localSheetId="15" hidden="1">Ex!$H$11</definedName>
    <definedName name="solver_lhs3" localSheetId="1" hidden="1">LP_2!$B$12</definedName>
    <definedName name="solver_lhs3" localSheetId="14" hidden="1">多準則決策!$C$13</definedName>
    <definedName name="solver_lhs3" localSheetId="4" hidden="1">求解之後!$B$12</definedName>
    <definedName name="solver_lhs3" localSheetId="3" hidden="1">非線性NP!$C$17</definedName>
    <definedName name="solver_lhs3" localSheetId="5" hidden="1">指派1!$C$22</definedName>
    <definedName name="solver_lhs3" localSheetId="6" hidden="1">指派2!$C$9:$F$12</definedName>
    <definedName name="solver_lhs3" localSheetId="7" hidden="1">涵蓋!$J$6</definedName>
    <definedName name="solver_lhs3" localSheetId="0" hidden="1">'線性規劃-LP'!$C$21</definedName>
    <definedName name="solver_lhs3" localSheetId="9" hidden="1">轉運!$H$12</definedName>
    <definedName name="solver_lhs4" localSheetId="10" hidden="1">'3x3'!$F$1:$F$4</definedName>
    <definedName name="solver_lhs4" localSheetId="11" hidden="1">'4x4'!$G$2:$G$6</definedName>
    <definedName name="solver_lhs4" localSheetId="12" hidden="1">'5x5'!$I$1:$I$6</definedName>
    <definedName name="solver_lhs4" localSheetId="8" hidden="1">CPM!#REF!</definedName>
    <definedName name="solver_lhs4" localSheetId="15" hidden="1">Ex!$H$12</definedName>
    <definedName name="solver_lhs4" localSheetId="1" hidden="1">LP_2!$C$9</definedName>
    <definedName name="solver_lhs4" localSheetId="4" hidden="1">求解之後!$C$9</definedName>
    <definedName name="solver_lhs4" localSheetId="5" hidden="1">指派1!$C$23</definedName>
    <definedName name="solver_lhs4" localSheetId="6" hidden="1">指派2!$C$19</definedName>
    <definedName name="solver_lhs4" localSheetId="7" hidden="1">涵蓋!$J$6</definedName>
    <definedName name="solver_lhs4" localSheetId="0" hidden="1">'線性規劃-LP'!$C$19</definedName>
    <definedName name="solver_lhs4" localSheetId="9" hidden="1">轉運!$H$13</definedName>
    <definedName name="solver_lhs5" localSheetId="10" hidden="1">'3x3'!$F$1:$F$4</definedName>
    <definedName name="solver_lhs5" localSheetId="11" hidden="1">'4x4'!#REF!</definedName>
    <definedName name="solver_lhs5" localSheetId="12" hidden="1">'5x5'!$I$1:$I$6</definedName>
    <definedName name="solver_lhs5" localSheetId="8" hidden="1">CPM!#REF!</definedName>
    <definedName name="solver_lhs5" localSheetId="15" hidden="1">Ex!$G$6</definedName>
    <definedName name="solver_lhs5" localSheetId="1" hidden="1">LP_2!$C$9</definedName>
    <definedName name="solver_lhs5" localSheetId="4" hidden="1">求解之後!$C$9</definedName>
    <definedName name="solver_lhs5" localSheetId="5" hidden="1">指派1!$C$9:$F$12</definedName>
    <definedName name="solver_lhs5" localSheetId="6" hidden="1">指派2!$C$18</definedName>
    <definedName name="solver_lhs5" localSheetId="7" hidden="1">涵蓋!$C$25</definedName>
    <definedName name="solver_lhs5" localSheetId="0" hidden="1">'線性規劃-LP'!$C$20</definedName>
    <definedName name="solver_lhs5" localSheetId="9" hidden="1">轉運!$G$7</definedName>
    <definedName name="solver_lhs6" localSheetId="12" hidden="1">'5x5'!$I$1:$I$6</definedName>
    <definedName name="solver_lhs6" localSheetId="8" hidden="1">CPM!#REF!</definedName>
    <definedName name="solver_lhs6" localSheetId="15" hidden="1">Ex!$G$5</definedName>
    <definedName name="solver_lhs6" localSheetId="1" hidden="1">LP_2!$D$9</definedName>
    <definedName name="solver_lhs6" localSheetId="4" hidden="1">求解之後!$D$9</definedName>
    <definedName name="solver_lhs6" localSheetId="5" hidden="1">指派1!$C$19</definedName>
    <definedName name="solver_lhs6" localSheetId="6" hidden="1">指派2!$C$20</definedName>
    <definedName name="solver_lhs6" localSheetId="7" hidden="1">涵蓋!$C$25</definedName>
    <definedName name="solver_lhs6" localSheetId="0" hidden="1">'線性規劃-LP'!$C$21</definedName>
    <definedName name="solver_lhs6" localSheetId="9" hidden="1">轉運!$G$6</definedName>
    <definedName name="solver_lhs7" localSheetId="12" hidden="1">'5x5'!$I$1:$I$6</definedName>
    <definedName name="solver_lhs7" localSheetId="8" hidden="1">CPM!#REF!</definedName>
    <definedName name="solver_lhs7" localSheetId="15" hidden="1">Ex!$G$4</definedName>
    <definedName name="solver_lhs7" localSheetId="1" hidden="1">LP_2!$D$7</definedName>
    <definedName name="solver_lhs7" localSheetId="4" hidden="1">求解之後!$D$7</definedName>
    <definedName name="solver_lhs7" localSheetId="5" hidden="1">指派1!$C$19</definedName>
    <definedName name="solver_lhs7" localSheetId="6" hidden="1">指派2!$C$21</definedName>
    <definedName name="solver_lhs7" localSheetId="7" hidden="1">涵蓋!$C$25</definedName>
    <definedName name="solver_lhs7" localSheetId="9" hidden="1">轉運!$G$5</definedName>
    <definedName name="solver_lhs8" localSheetId="12" hidden="1">'5x5'!$I$1:$I$6</definedName>
    <definedName name="solver_lhs8" localSheetId="8" hidden="1">CPM!#REF!</definedName>
    <definedName name="solver_lhs8" localSheetId="1" hidden="1">LP_2!$D$7</definedName>
    <definedName name="solver_lhs8" localSheetId="4" hidden="1">求解之後!$D$7</definedName>
    <definedName name="solver_lhs8" localSheetId="5" hidden="1">指派1!$C$19</definedName>
    <definedName name="solver_lhs8" localSheetId="6" hidden="1">指派2!$C$22</definedName>
    <definedName name="solver_lhs8" localSheetId="7" hidden="1">涵蓋!$C$25</definedName>
    <definedName name="solver_lhs9" localSheetId="12" hidden="1">'5x5'!$I$1:$I$6</definedName>
    <definedName name="solver_lhs9" localSheetId="8" hidden="1">CPM!#REF!</definedName>
    <definedName name="solver_lhs9" localSheetId="1" hidden="1">LP_2!$D$7</definedName>
    <definedName name="solver_lhs9" localSheetId="4" hidden="1">求解之後!$D$7</definedName>
    <definedName name="solver_lhs9" localSheetId="5" hidden="1">指派1!$C$21</definedName>
    <definedName name="solver_lhs9" localSheetId="6" hidden="1">指派2!$C$23</definedName>
    <definedName name="solver_lhs9" localSheetId="7" hidden="1">涵蓋!$C$25</definedName>
    <definedName name="solver_lin" localSheetId="8" hidden="1">2</definedName>
    <definedName name="solver_lin" localSheetId="15" hidden="1">2</definedName>
    <definedName name="solver_lin" localSheetId="1" hidden="1">2</definedName>
    <definedName name="solver_lin" localSheetId="4" hidden="1">2</definedName>
    <definedName name="solver_lin" localSheetId="3" hidden="1">2</definedName>
    <definedName name="solver_lin" localSheetId="5" hidden="1">2</definedName>
    <definedName name="solver_lin" localSheetId="6" hidden="1">2</definedName>
    <definedName name="solver_lin" localSheetId="7" hidden="1">2</definedName>
    <definedName name="solver_lin" localSheetId="0" hidden="1">1</definedName>
    <definedName name="solver_lin" localSheetId="9" hidden="1">2</definedName>
    <definedName name="solver_mip" localSheetId="10" hidden="1">2147483647</definedName>
    <definedName name="solver_mip" localSheetId="11" hidden="1">2147483647</definedName>
    <definedName name="solver_mip" localSheetId="12" hidden="1">2147483647</definedName>
    <definedName name="solver_mip" localSheetId="8" hidden="1">2147483647</definedName>
    <definedName name="solver_mip" localSheetId="1" hidden="1">2147483647</definedName>
    <definedName name="solver_mip" localSheetId="14" hidden="1">2147483647</definedName>
    <definedName name="solver_mip" localSheetId="4" hidden="1">2147483647</definedName>
    <definedName name="solver_mip" localSheetId="3" hidden="1">2147483647</definedName>
    <definedName name="solver_mip" localSheetId="5" hidden="1">2147483647</definedName>
    <definedName name="solver_mip" localSheetId="6" hidden="1">2147483647</definedName>
    <definedName name="solver_mip" localSheetId="7" hidden="1">2147483647</definedName>
    <definedName name="solver_mip" localSheetId="13" hidden="1">2147483647</definedName>
    <definedName name="solver_mip" localSheetId="0" hidden="1">2147483647</definedName>
    <definedName name="solver_mip" localSheetId="9" hidden="1">2147483647</definedName>
    <definedName name="solver_mni" localSheetId="10" hidden="1">30</definedName>
    <definedName name="solver_mni" localSheetId="11" hidden="1">30</definedName>
    <definedName name="solver_mni" localSheetId="12" hidden="1">30</definedName>
    <definedName name="solver_mni" localSheetId="8" hidden="1">30</definedName>
    <definedName name="solver_mni" localSheetId="1" hidden="1">30</definedName>
    <definedName name="solver_mni" localSheetId="14" hidden="1">30</definedName>
    <definedName name="solver_mni" localSheetId="4" hidden="1">30</definedName>
    <definedName name="solver_mni" localSheetId="3" hidden="1">30</definedName>
    <definedName name="solver_mni" localSheetId="5" hidden="1">30</definedName>
    <definedName name="solver_mni" localSheetId="6" hidden="1">30</definedName>
    <definedName name="solver_mni" localSheetId="7" hidden="1">30</definedName>
    <definedName name="solver_mni" localSheetId="13" hidden="1">30</definedName>
    <definedName name="solver_mni" localSheetId="0" hidden="1">30</definedName>
    <definedName name="solver_mni" localSheetId="9" hidden="1">30</definedName>
    <definedName name="solver_mrt" localSheetId="10" hidden="1">0.075</definedName>
    <definedName name="solver_mrt" localSheetId="11" hidden="1">0.075</definedName>
    <definedName name="solver_mrt" localSheetId="12" hidden="1">0.075</definedName>
    <definedName name="solver_mrt" localSheetId="8" hidden="1">0.075</definedName>
    <definedName name="solver_mrt" localSheetId="1" hidden="1">0.075</definedName>
    <definedName name="solver_mrt" localSheetId="14" hidden="1">0.075</definedName>
    <definedName name="solver_mrt" localSheetId="4" hidden="1">0.075</definedName>
    <definedName name="solver_mrt" localSheetId="3" hidden="1">0.075</definedName>
    <definedName name="solver_mrt" localSheetId="5" hidden="1">0.075</definedName>
    <definedName name="solver_mrt" localSheetId="6" hidden="1">0.075</definedName>
    <definedName name="solver_mrt" localSheetId="7" hidden="1">0.075</definedName>
    <definedName name="solver_mrt" localSheetId="13" hidden="1">0.075</definedName>
    <definedName name="solver_mrt" localSheetId="0" hidden="1">0.075</definedName>
    <definedName name="solver_mrt" localSheetId="9" hidden="1">0.075</definedName>
    <definedName name="solver_msl" localSheetId="10" hidden="1">2</definedName>
    <definedName name="solver_msl" localSheetId="11" hidden="1">2</definedName>
    <definedName name="solver_msl" localSheetId="12" hidden="1">2</definedName>
    <definedName name="solver_msl" localSheetId="8" hidden="1">2</definedName>
    <definedName name="solver_msl" localSheetId="1" hidden="1">2</definedName>
    <definedName name="solver_msl" localSheetId="14" hidden="1">2</definedName>
    <definedName name="solver_msl" localSheetId="4" hidden="1">2</definedName>
    <definedName name="solver_msl" localSheetId="3" hidden="1">2</definedName>
    <definedName name="solver_msl" localSheetId="5" hidden="1">2</definedName>
    <definedName name="solver_msl" localSheetId="6" hidden="1">2</definedName>
    <definedName name="solver_msl" localSheetId="7" hidden="1">2</definedName>
    <definedName name="solver_msl" localSheetId="13" hidden="1">2</definedName>
    <definedName name="solver_msl" localSheetId="0" hidden="1">2</definedName>
    <definedName name="solver_msl" localSheetId="9" hidden="1">2</definedName>
    <definedName name="solver_neg" localSheetId="10" hidden="1">1</definedName>
    <definedName name="solver_neg" localSheetId="11" hidden="1">1</definedName>
    <definedName name="solver_neg" localSheetId="12" hidden="1">1</definedName>
    <definedName name="solver_neg" localSheetId="8" hidden="1">2</definedName>
    <definedName name="solver_neg" localSheetId="15" hidden="1">1</definedName>
    <definedName name="solver_neg" localSheetId="1" hidden="1">1</definedName>
    <definedName name="solver_neg" localSheetId="14" hidden="1">1</definedName>
    <definedName name="solver_neg" localSheetId="4" hidden="1">1</definedName>
    <definedName name="solver_neg" localSheetId="3" hidden="1">2</definedName>
    <definedName name="solver_neg" localSheetId="5" hidden="1">2</definedName>
    <definedName name="solver_neg" localSheetId="6" hidden="1">2</definedName>
    <definedName name="solver_neg" localSheetId="7" hidden="1">1</definedName>
    <definedName name="solver_neg" localSheetId="13" hidden="1">1</definedName>
    <definedName name="solver_neg" localSheetId="0" hidden="1">1</definedName>
    <definedName name="solver_neg" localSheetId="9" hidden="1">1</definedName>
    <definedName name="solver_nod" localSheetId="10" hidden="1">2147483647</definedName>
    <definedName name="solver_nod" localSheetId="11" hidden="1">2147483647</definedName>
    <definedName name="solver_nod" localSheetId="12" hidden="1">2147483647</definedName>
    <definedName name="solver_nod" localSheetId="8" hidden="1">2147483647</definedName>
    <definedName name="solver_nod" localSheetId="1" hidden="1">2147483647</definedName>
    <definedName name="solver_nod" localSheetId="14" hidden="1">2147483647</definedName>
    <definedName name="solver_nod" localSheetId="4" hidden="1">2147483647</definedName>
    <definedName name="solver_nod" localSheetId="3" hidden="1">2147483647</definedName>
    <definedName name="solver_nod" localSheetId="5" hidden="1">2147483647</definedName>
    <definedName name="solver_nod" localSheetId="6" hidden="1">2147483647</definedName>
    <definedName name="solver_nod" localSheetId="7" hidden="1">2147483647</definedName>
    <definedName name="solver_nod" localSheetId="13" hidden="1">2147483647</definedName>
    <definedName name="solver_nod" localSheetId="0" hidden="1">2147483647</definedName>
    <definedName name="solver_nod" localSheetId="9" hidden="1">2147483647</definedName>
    <definedName name="solver_num" localSheetId="10" hidden="1">4</definedName>
    <definedName name="solver_num" localSheetId="11" hidden="1">4</definedName>
    <definedName name="solver_num" localSheetId="12" hidden="1">4</definedName>
    <definedName name="solver_num" localSheetId="8" hidden="1">24</definedName>
    <definedName name="solver_num" localSheetId="15" hidden="1">7</definedName>
    <definedName name="solver_num" localSheetId="1" hidden="1">3</definedName>
    <definedName name="solver_num" localSheetId="14" hidden="1">3</definedName>
    <definedName name="solver_num" localSheetId="4" hidden="1">3</definedName>
    <definedName name="solver_num" localSheetId="3" hidden="1">2</definedName>
    <definedName name="solver_num" localSheetId="5" hidden="1">5</definedName>
    <definedName name="solver_num" localSheetId="6" hidden="1">9</definedName>
    <definedName name="solver_num" localSheetId="7" hidden="1">2</definedName>
    <definedName name="solver_num" localSheetId="13" hidden="1">1</definedName>
    <definedName name="solver_num" localSheetId="0" hidden="1">3</definedName>
    <definedName name="solver_num" localSheetId="9" hidden="1">1</definedName>
    <definedName name="solver_nwt" localSheetId="10" hidden="1">1</definedName>
    <definedName name="solver_nwt" localSheetId="11" hidden="1">1</definedName>
    <definedName name="solver_nwt" localSheetId="12" hidden="1">1</definedName>
    <definedName name="solver_nwt" localSheetId="8" hidden="1">1</definedName>
    <definedName name="solver_nwt" localSheetId="15" hidden="1">1</definedName>
    <definedName name="solver_nwt" localSheetId="1" hidden="1">1</definedName>
    <definedName name="solver_nwt" localSheetId="14" hidden="1">1</definedName>
    <definedName name="solver_nwt" localSheetId="4" hidden="1">1</definedName>
    <definedName name="solver_nwt" localSheetId="3" hidden="1">1</definedName>
    <definedName name="solver_nwt" localSheetId="5" hidden="1">1</definedName>
    <definedName name="solver_nwt" localSheetId="6" hidden="1">1</definedName>
    <definedName name="solver_nwt" localSheetId="7" hidden="1">1</definedName>
    <definedName name="solver_nwt" localSheetId="13" hidden="1">1</definedName>
    <definedName name="solver_nwt" localSheetId="0" hidden="1">1</definedName>
    <definedName name="solver_nwt" localSheetId="9" hidden="1">1</definedName>
    <definedName name="solver_opt" localSheetId="10" hidden="1">'3x3'!$B$2</definedName>
    <definedName name="solver_opt" localSheetId="11" hidden="1">'4x4'!$B$3</definedName>
    <definedName name="solver_opt" localSheetId="12" hidden="1">'5x5'!$C$2</definedName>
    <definedName name="solver_opt" localSheetId="8" hidden="1">CPM!#REF!</definedName>
    <definedName name="solver_opt" localSheetId="1" hidden="1">LP_2!$B$13</definedName>
    <definedName name="solver_opt" localSheetId="14" hidden="1">多準則決策!$C$14</definedName>
    <definedName name="solver_opt" localSheetId="4" hidden="1">求解之後!$B$13</definedName>
    <definedName name="solver_opt" localSheetId="3" hidden="1">非線性NP!$C$38</definedName>
    <definedName name="solver_opt" localSheetId="5" hidden="1">指派1!$C$14</definedName>
    <definedName name="solver_opt" localSheetId="6" hidden="1">指派2!$C$14</definedName>
    <definedName name="solver_opt" localSheetId="7" hidden="1">涵蓋!$C$16</definedName>
    <definedName name="solver_opt" localSheetId="13" hidden="1">單準則決策!$C$23</definedName>
    <definedName name="solver_opt" localSheetId="0" hidden="1">'線性規劃-LP'!$C$17</definedName>
    <definedName name="solver_opt" localSheetId="9" hidden="1">轉運!$H$23</definedName>
    <definedName name="solver_pre" localSheetId="10" hidden="1">0.000001</definedName>
    <definedName name="solver_pre" localSheetId="11" hidden="1">0.000001</definedName>
    <definedName name="solver_pre" localSheetId="12" hidden="1">0.000001</definedName>
    <definedName name="solver_pre" localSheetId="8" hidden="1">0.000001</definedName>
    <definedName name="solver_pre" localSheetId="15" hidden="1">0.000001</definedName>
    <definedName name="solver_pre" localSheetId="1" hidden="1">0.000001</definedName>
    <definedName name="solver_pre" localSheetId="14" hidden="1">0.000001</definedName>
    <definedName name="solver_pre" localSheetId="4" hidden="1">0.000001</definedName>
    <definedName name="solver_pre" localSheetId="3" hidden="1">0.000001</definedName>
    <definedName name="solver_pre" localSheetId="5" hidden="1">0.000001</definedName>
    <definedName name="solver_pre" localSheetId="6" hidden="1">0.000001</definedName>
    <definedName name="solver_pre" localSheetId="7" hidden="1">0.000001</definedName>
    <definedName name="solver_pre" localSheetId="13" hidden="1">0.000001</definedName>
    <definedName name="solver_pre" localSheetId="0" hidden="1">0.000001</definedName>
    <definedName name="solver_pre" localSheetId="9" hidden="1">0.000001</definedName>
    <definedName name="solver_rbv" localSheetId="10" hidden="1">1</definedName>
    <definedName name="solver_rbv" localSheetId="11" hidden="1">1</definedName>
    <definedName name="solver_rbv" localSheetId="12" hidden="1">1</definedName>
    <definedName name="solver_rbv" localSheetId="8" hidden="1">1</definedName>
    <definedName name="solver_rbv" localSheetId="1" hidden="1">1</definedName>
    <definedName name="solver_rbv" localSheetId="14" hidden="1">1</definedName>
    <definedName name="solver_rbv" localSheetId="4" hidden="1">1</definedName>
    <definedName name="solver_rbv" localSheetId="3" hidden="1">1</definedName>
    <definedName name="solver_rbv" localSheetId="5" hidden="1">1</definedName>
    <definedName name="solver_rbv" localSheetId="6" hidden="1">1</definedName>
    <definedName name="solver_rbv" localSheetId="7" hidden="1">1</definedName>
    <definedName name="solver_rbv" localSheetId="13" hidden="1">1</definedName>
    <definedName name="solver_rbv" localSheetId="0" hidden="1">1</definedName>
    <definedName name="solver_rbv" localSheetId="9" hidden="1">1</definedName>
    <definedName name="solver_rel1" localSheetId="10" hidden="1">6</definedName>
    <definedName name="solver_rel1" localSheetId="11" hidden="1">6</definedName>
    <definedName name="solver_rel1" localSheetId="12" hidden="1">6</definedName>
    <definedName name="solver_rel1" localSheetId="8" hidden="1">5</definedName>
    <definedName name="solver_rel1" localSheetId="15" hidden="1">1</definedName>
    <definedName name="solver_rel1" localSheetId="1" hidden="1">1</definedName>
    <definedName name="solver_rel1" localSheetId="14" hidden="1">1</definedName>
    <definedName name="solver_rel1" localSheetId="4" hidden="1">1</definedName>
    <definedName name="solver_rel1" localSheetId="3" hidden="1">1</definedName>
    <definedName name="solver_rel1" localSheetId="5" hidden="1">2</definedName>
    <definedName name="solver_rel1" localSheetId="6" hidden="1">2</definedName>
    <definedName name="solver_rel1" localSheetId="7" hidden="1">5</definedName>
    <definedName name="solver_rel1" localSheetId="13" hidden="1">2</definedName>
    <definedName name="solver_rel1" localSheetId="0" hidden="1">1</definedName>
    <definedName name="solver_rel1" localSheetId="9" hidden="1">2</definedName>
    <definedName name="solver_rel10" localSheetId="12" hidden="1">2</definedName>
    <definedName name="solver_rel10" localSheetId="8" hidden="1">2</definedName>
    <definedName name="solver_rel10" localSheetId="1" hidden="1">2</definedName>
    <definedName name="solver_rel10" localSheetId="4" hidden="1">2</definedName>
    <definedName name="solver_rel10" localSheetId="5" hidden="1">2</definedName>
    <definedName name="solver_rel10" localSheetId="6" hidden="1">2</definedName>
    <definedName name="solver_rel10" localSheetId="7" hidden="1">2</definedName>
    <definedName name="solver_rel11" localSheetId="12" hidden="1">2</definedName>
    <definedName name="solver_rel11" localSheetId="8" hidden="1">2</definedName>
    <definedName name="solver_rel11" localSheetId="1" hidden="1">2</definedName>
    <definedName name="solver_rel11" localSheetId="4" hidden="1">2</definedName>
    <definedName name="solver_rel11" localSheetId="5" hidden="1">2</definedName>
    <definedName name="solver_rel11" localSheetId="6" hidden="1">2</definedName>
    <definedName name="solver_rel11" localSheetId="7" hidden="1">2</definedName>
    <definedName name="solver_rel12" localSheetId="12" hidden="1">2</definedName>
    <definedName name="solver_rel12" localSheetId="8" hidden="1">2</definedName>
    <definedName name="solver_rel12" localSheetId="1" hidden="1">2</definedName>
    <definedName name="solver_rel12" localSheetId="4" hidden="1">2</definedName>
    <definedName name="solver_rel12" localSheetId="5" hidden="1">2</definedName>
    <definedName name="solver_rel12" localSheetId="6" hidden="1">2</definedName>
    <definedName name="solver_rel12" localSheetId="7" hidden="1">2</definedName>
    <definedName name="solver_rel13" localSheetId="12" hidden="1">2</definedName>
    <definedName name="solver_rel13" localSheetId="8" hidden="1">2</definedName>
    <definedName name="solver_rel13" localSheetId="5" hidden="1">2</definedName>
    <definedName name="solver_rel13" localSheetId="6" hidden="1">2</definedName>
    <definedName name="solver_rel13" localSheetId="7" hidden="1">2</definedName>
    <definedName name="solver_rel14" localSheetId="8" hidden="1">2</definedName>
    <definedName name="solver_rel14" localSheetId="5" hidden="1">2</definedName>
    <definedName name="solver_rel14" localSheetId="6" hidden="1">2</definedName>
    <definedName name="solver_rel14" localSheetId="7" hidden="1">2</definedName>
    <definedName name="solver_rel15" localSheetId="8" hidden="1">5</definedName>
    <definedName name="solver_rel15" localSheetId="5" hidden="1">2</definedName>
    <definedName name="solver_rel15" localSheetId="6" hidden="1">2</definedName>
    <definedName name="solver_rel15" localSheetId="7" hidden="1">2</definedName>
    <definedName name="solver_rel16" localSheetId="8" hidden="1">5</definedName>
    <definedName name="solver_rel16" localSheetId="5" hidden="1">2</definedName>
    <definedName name="solver_rel16" localSheetId="6" hidden="1">2</definedName>
    <definedName name="solver_rel16" localSheetId="7" hidden="1">2</definedName>
    <definedName name="solver_rel17" localSheetId="8" hidden="1">5</definedName>
    <definedName name="solver_rel17" localSheetId="5" hidden="1">2</definedName>
    <definedName name="solver_rel17" localSheetId="6" hidden="1">2</definedName>
    <definedName name="solver_rel17" localSheetId="7" hidden="1">2</definedName>
    <definedName name="solver_rel18" localSheetId="8" hidden="1">5</definedName>
    <definedName name="solver_rel18" localSheetId="5" hidden="1">2</definedName>
    <definedName name="solver_rel18" localSheetId="6" hidden="1">2</definedName>
    <definedName name="solver_rel18" localSheetId="7" hidden="1">2</definedName>
    <definedName name="solver_rel19" localSheetId="8" hidden="1">5</definedName>
    <definedName name="solver_rel19" localSheetId="5" hidden="1">2</definedName>
    <definedName name="solver_rel19" localSheetId="6" hidden="1">2</definedName>
    <definedName name="solver_rel19" localSheetId="7" hidden="1">2</definedName>
    <definedName name="solver_rel2" localSheetId="10" hidden="1">4</definedName>
    <definedName name="solver_rel2" localSheetId="11" hidden="1">4</definedName>
    <definedName name="solver_rel2" localSheetId="12" hidden="1">4</definedName>
    <definedName name="solver_rel2" localSheetId="8" hidden="1">5</definedName>
    <definedName name="solver_rel2" localSheetId="15" hidden="1">1</definedName>
    <definedName name="solver_rel2" localSheetId="1" hidden="1">1</definedName>
    <definedName name="solver_rel2" localSheetId="14" hidden="1">2</definedName>
    <definedName name="solver_rel2" localSheetId="4" hidden="1">1</definedName>
    <definedName name="solver_rel2" localSheetId="3" hidden="1">3</definedName>
    <definedName name="solver_rel2" localSheetId="5" hidden="1">2</definedName>
    <definedName name="solver_rel2" localSheetId="6" hidden="1">2</definedName>
    <definedName name="solver_rel2" localSheetId="7" hidden="1">3</definedName>
    <definedName name="solver_rel2" localSheetId="0" hidden="1">1</definedName>
    <definedName name="solver_rel2" localSheetId="9" hidden="1">1</definedName>
    <definedName name="solver_rel20" localSheetId="8" hidden="1">5</definedName>
    <definedName name="solver_rel20" localSheetId="5" hidden="1">2</definedName>
    <definedName name="solver_rel20" localSheetId="6" hidden="1">2</definedName>
    <definedName name="solver_rel20" localSheetId="7" hidden="1">2</definedName>
    <definedName name="solver_rel21" localSheetId="8" hidden="1">5</definedName>
    <definedName name="solver_rel21" localSheetId="5" hidden="1">2</definedName>
    <definedName name="solver_rel21" localSheetId="6" hidden="1">2</definedName>
    <definedName name="solver_rel21" localSheetId="7" hidden="1">2</definedName>
    <definedName name="solver_rel22" localSheetId="8" hidden="1">5</definedName>
    <definedName name="solver_rel22" localSheetId="5" hidden="1">2</definedName>
    <definedName name="solver_rel22" localSheetId="6" hidden="1">2</definedName>
    <definedName name="solver_rel22" localSheetId="7" hidden="1">2</definedName>
    <definedName name="solver_rel23" localSheetId="8" hidden="1">2</definedName>
    <definedName name="solver_rel23" localSheetId="5" hidden="1">2</definedName>
    <definedName name="solver_rel23" localSheetId="6" hidden="1">2</definedName>
    <definedName name="solver_rel23" localSheetId="7" hidden="1">2</definedName>
    <definedName name="solver_rel24" localSheetId="8" hidden="1">5</definedName>
    <definedName name="solver_rel24" localSheetId="5" hidden="1">2</definedName>
    <definedName name="solver_rel24" localSheetId="6" hidden="1">2</definedName>
    <definedName name="solver_rel24" localSheetId="7" hidden="1">2</definedName>
    <definedName name="solver_rel3" localSheetId="10" hidden="1">2</definedName>
    <definedName name="solver_rel3" localSheetId="11" hidden="1">2</definedName>
    <definedName name="solver_rel3" localSheetId="12" hidden="1">2</definedName>
    <definedName name="solver_rel3" localSheetId="8" hidden="1">5</definedName>
    <definedName name="solver_rel3" localSheetId="15" hidden="1">1</definedName>
    <definedName name="solver_rel3" localSheetId="1" hidden="1">1</definedName>
    <definedName name="solver_rel3" localSheetId="14" hidden="1">2</definedName>
    <definedName name="solver_rel3" localSheetId="4" hidden="1">1</definedName>
    <definedName name="solver_rel3" localSheetId="3" hidden="1">3</definedName>
    <definedName name="solver_rel3" localSheetId="5" hidden="1">2</definedName>
    <definedName name="solver_rel3" localSheetId="6" hidden="1">5</definedName>
    <definedName name="solver_rel3" localSheetId="7" hidden="1">3</definedName>
    <definedName name="solver_rel3" localSheetId="0" hidden="1">1</definedName>
    <definedName name="solver_rel3" localSheetId="9" hidden="1">1</definedName>
    <definedName name="solver_rel4" localSheetId="10" hidden="1">2</definedName>
    <definedName name="solver_rel4" localSheetId="11" hidden="1">2</definedName>
    <definedName name="solver_rel4" localSheetId="12" hidden="1">2</definedName>
    <definedName name="solver_rel4" localSheetId="8" hidden="1">2</definedName>
    <definedName name="solver_rel4" localSheetId="15" hidden="1">1</definedName>
    <definedName name="solver_rel4" localSheetId="1" hidden="1">3</definedName>
    <definedName name="solver_rel4" localSheetId="4" hidden="1">3</definedName>
    <definedName name="solver_rel4" localSheetId="5" hidden="1">2</definedName>
    <definedName name="solver_rel4" localSheetId="6" hidden="1">2</definedName>
    <definedName name="solver_rel4" localSheetId="7" hidden="1">3</definedName>
    <definedName name="solver_rel4" localSheetId="0" hidden="1">1</definedName>
    <definedName name="solver_rel4" localSheetId="9" hidden="1">1</definedName>
    <definedName name="solver_rel5" localSheetId="10" hidden="1">2</definedName>
    <definedName name="solver_rel5" localSheetId="11" hidden="1">2</definedName>
    <definedName name="solver_rel5" localSheetId="12" hidden="1">2</definedName>
    <definedName name="solver_rel5" localSheetId="8" hidden="1">2</definedName>
    <definedName name="solver_rel5" localSheetId="15" hidden="1">4</definedName>
    <definedName name="solver_rel5" localSheetId="1" hidden="1">3</definedName>
    <definedName name="solver_rel5" localSheetId="4" hidden="1">3</definedName>
    <definedName name="solver_rel5" localSheetId="5" hidden="1">5</definedName>
    <definedName name="solver_rel5" localSheetId="6" hidden="1">2</definedName>
    <definedName name="solver_rel5" localSheetId="7" hidden="1">2</definedName>
    <definedName name="solver_rel5" localSheetId="0" hidden="1">1</definedName>
    <definedName name="solver_rel5" localSheetId="9" hidden="1">4</definedName>
    <definedName name="solver_rel6" localSheetId="12" hidden="1">2</definedName>
    <definedName name="solver_rel6" localSheetId="8" hidden="1">5</definedName>
    <definedName name="solver_rel6" localSheetId="15" hidden="1">4</definedName>
    <definedName name="solver_rel6" localSheetId="1" hidden="1">3</definedName>
    <definedName name="solver_rel6" localSheetId="4" hidden="1">3</definedName>
    <definedName name="solver_rel6" localSheetId="5" hidden="1">2</definedName>
    <definedName name="solver_rel6" localSheetId="6" hidden="1">2</definedName>
    <definedName name="solver_rel6" localSheetId="7" hidden="1">2</definedName>
    <definedName name="solver_rel6" localSheetId="0" hidden="1">1</definedName>
    <definedName name="solver_rel6" localSheetId="9" hidden="1">4</definedName>
    <definedName name="solver_rel7" localSheetId="12" hidden="1">2</definedName>
    <definedName name="solver_rel7" localSheetId="8" hidden="1">5</definedName>
    <definedName name="solver_rel7" localSheetId="15" hidden="1">4</definedName>
    <definedName name="solver_rel7" localSheetId="1" hidden="1">2</definedName>
    <definedName name="solver_rel7" localSheetId="4" hidden="1">2</definedName>
    <definedName name="solver_rel7" localSheetId="5" hidden="1">2</definedName>
    <definedName name="solver_rel7" localSheetId="6" hidden="1">2</definedName>
    <definedName name="solver_rel7" localSheetId="7" hidden="1">2</definedName>
    <definedName name="solver_rel7" localSheetId="9" hidden="1">4</definedName>
    <definedName name="solver_rel8" localSheetId="12" hidden="1">2</definedName>
    <definedName name="solver_rel8" localSheetId="8" hidden="1">5</definedName>
    <definedName name="solver_rel8" localSheetId="1" hidden="1">2</definedName>
    <definedName name="solver_rel8" localSheetId="4" hidden="1">2</definedName>
    <definedName name="solver_rel8" localSheetId="5" hidden="1">2</definedName>
    <definedName name="solver_rel8" localSheetId="6" hidden="1">2</definedName>
    <definedName name="solver_rel8" localSheetId="7" hidden="1">2</definedName>
    <definedName name="solver_rel9" localSheetId="12" hidden="1">2</definedName>
    <definedName name="solver_rel9" localSheetId="8" hidden="1">5</definedName>
    <definedName name="solver_rel9" localSheetId="1" hidden="1">2</definedName>
    <definedName name="solver_rel9" localSheetId="4" hidden="1">2</definedName>
    <definedName name="solver_rel9" localSheetId="5" hidden="1">2</definedName>
    <definedName name="solver_rel9" localSheetId="6" hidden="1">2</definedName>
    <definedName name="solver_rel9" localSheetId="7" hidden="1">2</definedName>
    <definedName name="solver_rhs1" localSheetId="10" hidden="1">"AllDifferent"</definedName>
    <definedName name="solver_rhs1" localSheetId="11" hidden="1">"AllDifferent"</definedName>
    <definedName name="solver_rhs1" localSheetId="12" hidden="1">"AllDifferent"</definedName>
    <definedName name="solver_rhs1" localSheetId="8" hidden="1">二進制</definedName>
    <definedName name="solver_rhs1" localSheetId="15" hidden="1">Ex!$D$14</definedName>
    <definedName name="solver_rhs1" localSheetId="1" hidden="1">LP_2!$E$4</definedName>
    <definedName name="solver_rhs1" localSheetId="14" hidden="1">多準則決策!$E$11</definedName>
    <definedName name="solver_rhs1" localSheetId="4" hidden="1">求解之後!$E$4</definedName>
    <definedName name="solver_rhs1" localSheetId="3" hidden="1">3.14159</definedName>
    <definedName name="solver_rhs1" localSheetId="5" hidden="1">1</definedName>
    <definedName name="solver_rhs1" localSheetId="6" hidden="1">1</definedName>
    <definedName name="solver_rhs1" localSheetId="7" hidden="1">"二進制"</definedName>
    <definedName name="solver_rhs1" localSheetId="13" hidden="1">單準則決策!$E$22</definedName>
    <definedName name="solver_rhs1" localSheetId="0" hidden="1">'線性規劃-LP'!$E$13</definedName>
    <definedName name="solver_rhs1" localSheetId="9" hidden="1">0</definedName>
    <definedName name="solver_rhs10" localSheetId="12" hidden="1">65</definedName>
    <definedName name="solver_rhs10" localSheetId="8" hidden="1">1</definedName>
    <definedName name="solver_rhs10" localSheetId="1" hidden="1">250</definedName>
    <definedName name="solver_rhs10" localSheetId="4" hidden="1">250</definedName>
    <definedName name="solver_rhs10" localSheetId="5" hidden="1">1</definedName>
    <definedName name="solver_rhs10" localSheetId="6" hidden="1">1</definedName>
    <definedName name="solver_rhs10" localSheetId="7" hidden="1">1</definedName>
    <definedName name="solver_rhs11" localSheetId="12" hidden="1">65</definedName>
    <definedName name="solver_rhs11" localSheetId="8" hidden="1">1</definedName>
    <definedName name="solver_rhs11" localSheetId="1" hidden="1">280</definedName>
    <definedName name="solver_rhs11" localSheetId="4" hidden="1">280</definedName>
    <definedName name="solver_rhs11" localSheetId="5" hidden="1">1</definedName>
    <definedName name="solver_rhs11" localSheetId="6" hidden="1">1</definedName>
    <definedName name="solver_rhs11" localSheetId="7" hidden="1">1</definedName>
    <definedName name="solver_rhs12" localSheetId="12" hidden="1">65</definedName>
    <definedName name="solver_rhs12" localSheetId="8" hidden="1">1</definedName>
    <definedName name="solver_rhs12" localSheetId="1" hidden="1">20000</definedName>
    <definedName name="solver_rhs12" localSheetId="4" hidden="1">20000</definedName>
    <definedName name="solver_rhs12" localSheetId="5" hidden="1">1</definedName>
    <definedName name="solver_rhs12" localSheetId="6" hidden="1">1</definedName>
    <definedName name="solver_rhs12" localSheetId="7" hidden="1">1</definedName>
    <definedName name="solver_rhs13" localSheetId="12" hidden="1">65</definedName>
    <definedName name="solver_rhs13" localSheetId="8" hidden="1">1</definedName>
    <definedName name="solver_rhs13" localSheetId="5" hidden="1">1</definedName>
    <definedName name="solver_rhs13" localSheetId="6" hidden="1">1</definedName>
    <definedName name="solver_rhs13" localSheetId="7" hidden="1">1</definedName>
    <definedName name="solver_rhs14" localSheetId="8" hidden="1">1</definedName>
    <definedName name="solver_rhs14" localSheetId="5" hidden="1">1</definedName>
    <definedName name="solver_rhs14" localSheetId="6" hidden="1">1</definedName>
    <definedName name="solver_rhs14" localSheetId="7" hidden="1">1</definedName>
    <definedName name="solver_rhs15" localSheetId="8" hidden="1">二進制</definedName>
    <definedName name="solver_rhs15" localSheetId="5" hidden="1">1</definedName>
    <definedName name="solver_rhs15" localSheetId="6" hidden="1">1</definedName>
    <definedName name="solver_rhs15" localSheetId="7" hidden="1">1</definedName>
    <definedName name="solver_rhs16" localSheetId="8" hidden="1">二進制</definedName>
    <definedName name="solver_rhs16" localSheetId="5" hidden="1">1</definedName>
    <definedName name="solver_rhs16" localSheetId="6" hidden="1">1</definedName>
    <definedName name="solver_rhs16" localSheetId="7" hidden="1">1</definedName>
    <definedName name="solver_rhs17" localSheetId="8" hidden="1">二進制</definedName>
    <definedName name="solver_rhs17" localSheetId="5" hidden="1">1</definedName>
    <definedName name="solver_rhs17" localSheetId="6" hidden="1">1</definedName>
    <definedName name="solver_rhs17" localSheetId="7" hidden="1">1</definedName>
    <definedName name="solver_rhs18" localSheetId="8" hidden="1">二進制</definedName>
    <definedName name="solver_rhs18" localSheetId="5" hidden="1">1</definedName>
    <definedName name="solver_rhs18" localSheetId="6" hidden="1">1</definedName>
    <definedName name="solver_rhs18" localSheetId="7" hidden="1">1</definedName>
    <definedName name="solver_rhs19" localSheetId="8" hidden="1">二進制</definedName>
    <definedName name="solver_rhs19" localSheetId="5" hidden="1">1</definedName>
    <definedName name="solver_rhs19" localSheetId="6" hidden="1">1</definedName>
    <definedName name="solver_rhs19" localSheetId="7" hidden="1">1</definedName>
    <definedName name="solver_rhs2" localSheetId="10" hidden="1">"整數"</definedName>
    <definedName name="solver_rhs2" localSheetId="11" hidden="1">"整數"</definedName>
    <definedName name="solver_rhs2" localSheetId="12" hidden="1">"整數"</definedName>
    <definedName name="solver_rhs2" localSheetId="8" hidden="1">二進制</definedName>
    <definedName name="solver_rhs2" localSheetId="15" hidden="1">Ex!$D$15</definedName>
    <definedName name="solver_rhs2" localSheetId="1" hidden="1">LP_2!$E$5</definedName>
    <definedName name="solver_rhs2" localSheetId="14" hidden="1">多準則決策!$E$12</definedName>
    <definedName name="solver_rhs2" localSheetId="4" hidden="1">求解之後!$E$5</definedName>
    <definedName name="solver_rhs2" localSheetId="3" hidden="1">0</definedName>
    <definedName name="solver_rhs2" localSheetId="5" hidden="1">1</definedName>
    <definedName name="solver_rhs2" localSheetId="6" hidden="1">1</definedName>
    <definedName name="solver_rhs2" localSheetId="7" hidden="1">1</definedName>
    <definedName name="solver_rhs2" localSheetId="0" hidden="1">'線性規劃-LP'!$E$14</definedName>
    <definedName name="solver_rhs2" localSheetId="9" hidden="1">轉運!$D$16</definedName>
    <definedName name="solver_rhs20" localSheetId="8" hidden="1">二進制</definedName>
    <definedName name="solver_rhs20" localSheetId="5" hidden="1">1</definedName>
    <definedName name="solver_rhs20" localSheetId="6" hidden="1">1</definedName>
    <definedName name="solver_rhs20" localSheetId="7" hidden="1">1</definedName>
    <definedName name="solver_rhs21" localSheetId="8" hidden="1">二進制</definedName>
    <definedName name="solver_rhs21" localSheetId="5" hidden="1">1</definedName>
    <definedName name="solver_rhs21" localSheetId="6" hidden="1">1</definedName>
    <definedName name="solver_rhs21" localSheetId="7" hidden="1">1</definedName>
    <definedName name="solver_rhs22" localSheetId="8" hidden="1">二進制</definedName>
    <definedName name="solver_rhs22" localSheetId="5" hidden="1">1</definedName>
    <definedName name="solver_rhs22" localSheetId="6" hidden="1">1</definedName>
    <definedName name="solver_rhs22" localSheetId="7" hidden="1">1</definedName>
    <definedName name="solver_rhs23" localSheetId="8" hidden="1">1</definedName>
    <definedName name="solver_rhs23" localSheetId="5" hidden="1">1</definedName>
    <definedName name="solver_rhs23" localSheetId="6" hidden="1">1</definedName>
    <definedName name="solver_rhs23" localSheetId="7" hidden="1">1</definedName>
    <definedName name="solver_rhs24" localSheetId="8" hidden="1">二進制</definedName>
    <definedName name="solver_rhs24" localSheetId="5" hidden="1">1</definedName>
    <definedName name="solver_rhs24" localSheetId="6" hidden="1">1</definedName>
    <definedName name="solver_rhs24" localSheetId="7" hidden="1">1</definedName>
    <definedName name="solver_rhs3" localSheetId="10" hidden="1">15</definedName>
    <definedName name="solver_rhs3" localSheetId="11" hidden="1">34</definedName>
    <definedName name="solver_rhs3" localSheetId="12" hidden="1">65</definedName>
    <definedName name="solver_rhs3" localSheetId="8" hidden="1">二進制</definedName>
    <definedName name="solver_rhs3" localSheetId="15" hidden="1">Ex!$D$16</definedName>
    <definedName name="solver_rhs3" localSheetId="1" hidden="1">LP_2!$E$6</definedName>
    <definedName name="solver_rhs3" localSheetId="14" hidden="1">多準則決策!$E$13</definedName>
    <definedName name="solver_rhs3" localSheetId="4" hidden="1">求解之後!$E$6</definedName>
    <definedName name="solver_rhs3" localSheetId="3" hidden="1">12</definedName>
    <definedName name="solver_rhs3" localSheetId="5" hidden="1">1</definedName>
    <definedName name="solver_rhs3" localSheetId="6" hidden="1">"二進制"</definedName>
    <definedName name="solver_rhs3" localSheetId="7" hidden="1">1</definedName>
    <definedName name="solver_rhs3" localSheetId="0" hidden="1">'線性規劃-LP'!$E$15</definedName>
    <definedName name="solver_rhs3" localSheetId="9" hidden="1">轉運!$D$3</definedName>
    <definedName name="solver_rhs4" localSheetId="10" hidden="1">15</definedName>
    <definedName name="solver_rhs4" localSheetId="11" hidden="1">34</definedName>
    <definedName name="solver_rhs4" localSheetId="12" hidden="1">65</definedName>
    <definedName name="solver_rhs4" localSheetId="8" hidden="1">1</definedName>
    <definedName name="solver_rhs4" localSheetId="15" hidden="1">Ex!$D$17</definedName>
    <definedName name="solver_rhs4" localSheetId="1" hidden="1">0</definedName>
    <definedName name="solver_rhs4" localSheetId="4" hidden="1">0</definedName>
    <definedName name="solver_rhs4" localSheetId="5" hidden="1">1</definedName>
    <definedName name="solver_rhs4" localSheetId="6" hidden="1">1</definedName>
    <definedName name="solver_rhs4" localSheetId="7" hidden="1">1</definedName>
    <definedName name="solver_rhs4" localSheetId="0" hidden="1">4000</definedName>
    <definedName name="solver_rhs4" localSheetId="9" hidden="1">轉運!$D$18</definedName>
    <definedName name="solver_rhs5" localSheetId="10" hidden="1">15</definedName>
    <definedName name="solver_rhs5" localSheetId="11" hidden="1">15</definedName>
    <definedName name="solver_rhs5" localSheetId="12" hidden="1">65</definedName>
    <definedName name="solver_rhs5" localSheetId="8" hidden="1">1</definedName>
    <definedName name="solver_rhs5" localSheetId="15" hidden="1">integer</definedName>
    <definedName name="solver_rhs5" localSheetId="1" hidden="1">0</definedName>
    <definedName name="solver_rhs5" localSheetId="4" hidden="1">0</definedName>
    <definedName name="solver_rhs5" localSheetId="5" hidden="1">"二進制"</definedName>
    <definedName name="solver_rhs5" localSheetId="6" hidden="1">1</definedName>
    <definedName name="solver_rhs5" localSheetId="7" hidden="1">1</definedName>
    <definedName name="solver_rhs5" localSheetId="0" hidden="1">550</definedName>
    <definedName name="solver_rhs5" localSheetId="9" hidden="1">integer</definedName>
    <definedName name="solver_rhs6" localSheetId="12" hidden="1">65</definedName>
    <definedName name="solver_rhs6" localSheetId="8" hidden="1">二進制</definedName>
    <definedName name="solver_rhs6" localSheetId="15" hidden="1">integer</definedName>
    <definedName name="solver_rhs6" localSheetId="1" hidden="1">0</definedName>
    <definedName name="solver_rhs6" localSheetId="4" hidden="1">0</definedName>
    <definedName name="solver_rhs6" localSheetId="5" hidden="1">1</definedName>
    <definedName name="solver_rhs6" localSheetId="6" hidden="1">1</definedName>
    <definedName name="solver_rhs6" localSheetId="7" hidden="1">1</definedName>
    <definedName name="solver_rhs6" localSheetId="0" hidden="1">6000</definedName>
    <definedName name="solver_rhs6" localSheetId="9" hidden="1">integer</definedName>
    <definedName name="solver_rhs7" localSheetId="12" hidden="1">65</definedName>
    <definedName name="solver_rhs7" localSheetId="8" hidden="1">二進制</definedName>
    <definedName name="solver_rhs7" localSheetId="15" hidden="1">integer</definedName>
    <definedName name="solver_rhs7" localSheetId="1" hidden="1">350</definedName>
    <definedName name="solver_rhs7" localSheetId="4" hidden="1">350</definedName>
    <definedName name="solver_rhs7" localSheetId="5" hidden="1">1</definedName>
    <definedName name="solver_rhs7" localSheetId="6" hidden="1">1</definedName>
    <definedName name="solver_rhs7" localSheetId="7" hidden="1">1</definedName>
    <definedName name="solver_rhs7" localSheetId="9" hidden="1">integer</definedName>
    <definedName name="solver_rhs8" localSheetId="12" hidden="1">65</definedName>
    <definedName name="solver_rhs8" localSheetId="8" hidden="1">二進制</definedName>
    <definedName name="solver_rhs8" localSheetId="1" hidden="1">350</definedName>
    <definedName name="solver_rhs8" localSheetId="4" hidden="1">350</definedName>
    <definedName name="solver_rhs8" localSheetId="5" hidden="1">1</definedName>
    <definedName name="solver_rhs8" localSheetId="6" hidden="1">1</definedName>
    <definedName name="solver_rhs8" localSheetId="7" hidden="1">1</definedName>
    <definedName name="solver_rhs9" localSheetId="12" hidden="1">65</definedName>
    <definedName name="solver_rhs9" localSheetId="8" hidden="1">二進制</definedName>
    <definedName name="solver_rhs9" localSheetId="1" hidden="1">350</definedName>
    <definedName name="solver_rhs9" localSheetId="4" hidden="1">350</definedName>
    <definedName name="solver_rhs9" localSheetId="5" hidden="1">1</definedName>
    <definedName name="solver_rhs9" localSheetId="6" hidden="1">1</definedName>
    <definedName name="solver_rhs9" localSheetId="7" hidden="1">1</definedName>
    <definedName name="solver_rlx" localSheetId="10" hidden="1">2</definedName>
    <definedName name="solver_rlx" localSheetId="11" hidden="1">2</definedName>
    <definedName name="solver_rlx" localSheetId="12" hidden="1">2</definedName>
    <definedName name="solver_rlx" localSheetId="8" hidden="1">1</definedName>
    <definedName name="solver_rlx" localSheetId="1" hidden="1">1</definedName>
    <definedName name="solver_rlx" localSheetId="14" hidden="1">2</definedName>
    <definedName name="solver_rlx" localSheetId="4" hidden="1">1</definedName>
    <definedName name="solver_rlx" localSheetId="3" hidden="1">1</definedName>
    <definedName name="solver_rlx" localSheetId="5" hidden="1">1</definedName>
    <definedName name="solver_rlx" localSheetId="6" hidden="1">1</definedName>
    <definedName name="solver_rlx" localSheetId="7" hidden="1">1</definedName>
    <definedName name="solver_rlx" localSheetId="13" hidden="1">2</definedName>
    <definedName name="solver_rlx" localSheetId="0" hidden="1">1</definedName>
    <definedName name="solver_rlx" localSheetId="9" hidden="1">1</definedName>
    <definedName name="solver_rsd" localSheetId="10" hidden="1">0</definedName>
    <definedName name="solver_rsd" localSheetId="11" hidden="1">0</definedName>
    <definedName name="solver_rsd" localSheetId="12" hidden="1">0</definedName>
    <definedName name="solver_rsd" localSheetId="8" hidden="1">0</definedName>
    <definedName name="solver_rsd" localSheetId="1" hidden="1">0</definedName>
    <definedName name="solver_rsd" localSheetId="14" hidden="1">0</definedName>
    <definedName name="solver_rsd" localSheetId="4" hidden="1">0</definedName>
    <definedName name="solver_rsd" localSheetId="3" hidden="1">0</definedName>
    <definedName name="solver_rsd" localSheetId="5" hidden="1">0</definedName>
    <definedName name="solver_rsd" localSheetId="6" hidden="1">0</definedName>
    <definedName name="solver_rsd" localSheetId="7" hidden="1">0</definedName>
    <definedName name="solver_rsd" localSheetId="13" hidden="1">0</definedName>
    <definedName name="solver_rsd" localSheetId="0" hidden="1">0</definedName>
    <definedName name="solver_rsd" localSheetId="9" hidden="1">0</definedName>
    <definedName name="solver_scl" localSheetId="10" hidden="1">1</definedName>
    <definedName name="solver_scl" localSheetId="11" hidden="1">1</definedName>
    <definedName name="solver_scl" localSheetId="12" hidden="1">1</definedName>
    <definedName name="solver_scl" localSheetId="8" hidden="1">2</definedName>
    <definedName name="solver_scl" localSheetId="15" hidden="1">2</definedName>
    <definedName name="solver_scl" localSheetId="1" hidden="1">2</definedName>
    <definedName name="solver_scl" localSheetId="14" hidden="1">1</definedName>
    <definedName name="solver_scl" localSheetId="4" hidden="1">2</definedName>
    <definedName name="solver_scl" localSheetId="3" hidden="1">2</definedName>
    <definedName name="solver_scl" localSheetId="5" hidden="1">2</definedName>
    <definedName name="solver_scl" localSheetId="6" hidden="1">2</definedName>
    <definedName name="solver_scl" localSheetId="7" hidden="1">2</definedName>
    <definedName name="solver_scl" localSheetId="13" hidden="1">1</definedName>
    <definedName name="solver_scl" localSheetId="0" hidden="1">2</definedName>
    <definedName name="solver_scl" localSheetId="9" hidden="1">2</definedName>
    <definedName name="solver_sho" localSheetId="10" hidden="1">2</definedName>
    <definedName name="solver_sho" localSheetId="11" hidden="1">2</definedName>
    <definedName name="solver_sho" localSheetId="12" hidden="1">2</definedName>
    <definedName name="solver_sho" localSheetId="8" hidden="1">2</definedName>
    <definedName name="solver_sho" localSheetId="15" hidden="1">2</definedName>
    <definedName name="solver_sho" localSheetId="1" hidden="1">2</definedName>
    <definedName name="solver_sho" localSheetId="14" hidden="1">2</definedName>
    <definedName name="solver_sho" localSheetId="4" hidden="1">2</definedName>
    <definedName name="solver_sho" localSheetId="3" hidden="1">2</definedName>
    <definedName name="solver_sho" localSheetId="5" hidden="1">2</definedName>
    <definedName name="solver_sho" localSheetId="6" hidden="1">2</definedName>
    <definedName name="solver_sho" localSheetId="7" hidden="1">2</definedName>
    <definedName name="solver_sho" localSheetId="13" hidden="1">2</definedName>
    <definedName name="solver_sho" localSheetId="0" hidden="1">2</definedName>
    <definedName name="solver_sho" localSheetId="9" hidden="1">2</definedName>
    <definedName name="solver_ssz" localSheetId="10" hidden="1">100</definedName>
    <definedName name="solver_ssz" localSheetId="11" hidden="1">100</definedName>
    <definedName name="solver_ssz" localSheetId="12" hidden="1">100</definedName>
    <definedName name="solver_ssz" localSheetId="8" hidden="1">100</definedName>
    <definedName name="solver_ssz" localSheetId="1" hidden="1">100</definedName>
    <definedName name="solver_ssz" localSheetId="14" hidden="1">100</definedName>
    <definedName name="solver_ssz" localSheetId="4" hidden="1">100</definedName>
    <definedName name="solver_ssz" localSheetId="3" hidden="1">100</definedName>
    <definedName name="solver_ssz" localSheetId="5" hidden="1">100</definedName>
    <definedName name="solver_ssz" localSheetId="6" hidden="1">100</definedName>
    <definedName name="solver_ssz" localSheetId="7" hidden="1">100</definedName>
    <definedName name="solver_ssz" localSheetId="13" hidden="1">100</definedName>
    <definedName name="solver_ssz" localSheetId="0" hidden="1">100</definedName>
    <definedName name="solver_ssz" localSheetId="9" hidden="1">100</definedName>
    <definedName name="solver_tim" localSheetId="10" hidden="1">2147483647</definedName>
    <definedName name="solver_tim" localSheetId="11" hidden="1">2147483647</definedName>
    <definedName name="solver_tim" localSheetId="12" hidden="1">2147483647</definedName>
    <definedName name="solver_tim" localSheetId="8" hidden="1">100</definedName>
    <definedName name="solver_tim" localSheetId="15" hidden="1">100</definedName>
    <definedName name="solver_tim" localSheetId="1" hidden="1">100</definedName>
    <definedName name="solver_tim" localSheetId="14" hidden="1">2147483647</definedName>
    <definedName name="solver_tim" localSheetId="4" hidden="1">100</definedName>
    <definedName name="solver_tim" localSheetId="3" hidden="1">100</definedName>
    <definedName name="solver_tim" localSheetId="5" hidden="1">100</definedName>
    <definedName name="solver_tim" localSheetId="6" hidden="1">100</definedName>
    <definedName name="solver_tim" localSheetId="7" hidden="1">100</definedName>
    <definedName name="solver_tim" localSheetId="13" hidden="1">2147483647</definedName>
    <definedName name="solver_tim" localSheetId="0" hidden="1">100</definedName>
    <definedName name="solver_tim" localSheetId="9" hidden="1">100</definedName>
    <definedName name="solver_tmp" localSheetId="1" hidden="1">45000</definedName>
    <definedName name="solver_tmp" localSheetId="4" hidden="1">45000</definedName>
    <definedName name="solver_tol" localSheetId="10" hidden="1">0.01</definedName>
    <definedName name="solver_tol" localSheetId="11" hidden="1">0.01</definedName>
    <definedName name="solver_tol" localSheetId="12" hidden="1">0.01</definedName>
    <definedName name="solver_tol" localSheetId="8" hidden="1">0.05</definedName>
    <definedName name="solver_tol" localSheetId="15" hidden="1">0.05</definedName>
    <definedName name="solver_tol" localSheetId="1" hidden="1">0.05</definedName>
    <definedName name="solver_tol" localSheetId="14" hidden="1">0.01</definedName>
    <definedName name="solver_tol" localSheetId="4" hidden="1">0.05</definedName>
    <definedName name="solver_tol" localSheetId="3" hidden="1">0.05</definedName>
    <definedName name="solver_tol" localSheetId="5" hidden="1">0.05</definedName>
    <definedName name="solver_tol" localSheetId="6" hidden="1">0.05</definedName>
    <definedName name="solver_tol" localSheetId="7" hidden="1">0.05</definedName>
    <definedName name="solver_tol" localSheetId="13" hidden="1">0.01</definedName>
    <definedName name="solver_tol" localSheetId="0" hidden="1">0.05</definedName>
    <definedName name="solver_tol" localSheetId="9" hidden="1">0.05</definedName>
    <definedName name="solver_typ" localSheetId="10" hidden="1">3</definedName>
    <definedName name="solver_typ" localSheetId="11" hidden="1">3</definedName>
    <definedName name="solver_typ" localSheetId="12" hidden="1">3</definedName>
    <definedName name="solver_typ" localSheetId="8" hidden="1">2</definedName>
    <definedName name="solver_typ" localSheetId="15" hidden="1">1</definedName>
    <definedName name="solver_typ" localSheetId="1" hidden="1">1</definedName>
    <definedName name="solver_typ" localSheetId="14" hidden="1">2</definedName>
    <definedName name="solver_typ" localSheetId="4" hidden="1">1</definedName>
    <definedName name="solver_typ" localSheetId="3" hidden="1">1</definedName>
    <definedName name="solver_typ" localSheetId="5" hidden="1">2</definedName>
    <definedName name="solver_typ" localSheetId="6" hidden="1">2</definedName>
    <definedName name="solver_typ" localSheetId="7" hidden="1">2</definedName>
    <definedName name="solver_typ" localSheetId="13" hidden="1">2</definedName>
    <definedName name="solver_typ" localSheetId="0" hidden="1">1</definedName>
    <definedName name="solver_typ" localSheetId="9" hidden="1">2</definedName>
    <definedName name="solver_val" localSheetId="10" hidden="1">45</definedName>
    <definedName name="solver_val" localSheetId="11" hidden="1">136</definedName>
    <definedName name="solver_val" localSheetId="12" hidden="1">325</definedName>
    <definedName name="solver_val" localSheetId="8" hidden="1">0</definedName>
    <definedName name="solver_val" localSheetId="15" hidden="1">0</definedName>
    <definedName name="solver_val" localSheetId="1" hidden="1">0</definedName>
    <definedName name="solver_val" localSheetId="14" hidden="1">0</definedName>
    <definedName name="solver_val" localSheetId="4" hidden="1">0</definedName>
    <definedName name="solver_val" localSheetId="3" hidden="1">0</definedName>
    <definedName name="solver_val" localSheetId="5" hidden="1">0</definedName>
    <definedName name="solver_val" localSheetId="6" hidden="1">0</definedName>
    <definedName name="solver_val" localSheetId="7" hidden="1">0</definedName>
    <definedName name="solver_val" localSheetId="13" hidden="1">0</definedName>
    <definedName name="solver_val" localSheetId="0" hidden="1">0</definedName>
    <definedName name="solver_val" localSheetId="9" hidden="1">0</definedName>
    <definedName name="solver_ver" localSheetId="10" hidden="1">3</definedName>
    <definedName name="solver_ver" localSheetId="11" hidden="1">3</definedName>
    <definedName name="solver_ver" localSheetId="12" hidden="1">3</definedName>
    <definedName name="solver_ver" localSheetId="8" hidden="1">3</definedName>
    <definedName name="solver_ver" localSheetId="1" hidden="1">3</definedName>
    <definedName name="solver_ver" localSheetId="14" hidden="1">3</definedName>
    <definedName name="solver_ver" localSheetId="4" hidden="1">3</definedName>
    <definedName name="solver_ver" localSheetId="3" hidden="1">3</definedName>
    <definedName name="solver_ver" localSheetId="5" hidden="1">3</definedName>
    <definedName name="solver_ver" localSheetId="6" hidden="1">3</definedName>
    <definedName name="solver_ver" localSheetId="7" hidden="1">3</definedName>
    <definedName name="solver_ver" localSheetId="13" hidden="1">3</definedName>
    <definedName name="solver_ver" localSheetId="0" hidden="1">3</definedName>
    <definedName name="solver_ver" localSheetId="9" hidden="1">3</definedName>
    <definedName name="Swvu.規劃求解範例." localSheetId="1" hidden="1">LP_2!$G$11</definedName>
    <definedName name="Swvu.規劃求解範例." localSheetId="4" hidden="1">求解之後!$G$11</definedName>
    <definedName name="wrn.規劃求解報表." hidden="1">{"規劃求解範例","方案一",FALSE,"規劃求解";"規劃求解範例","方案二",FALSE,"規劃求解";"規劃求解範例","方案三",FALSE,"規劃求解"}</definedName>
    <definedName name="wrn.運算結果報表." hidden="1">{#N/A,#N/A,FALSE,"運算結果報表  1"}</definedName>
    <definedName name="wvu.規劃求解範例." localSheetId="1" hidden="1">{TRUE,TRUE,14.8,3.4,348.6,255,FALSE,TRUE,TRUE,TRUE,0,1,#N/A,1,#N/A,6.59375,15.7727272727273,1,FALSE,FALSE,1,TRUE,1,FALSE,80,"Swvu.規劃求解範例.","ACwvu.規劃求解範例.",#N/A,FALSE,FALSE,0.75,0.75,1,1,1,"&amp;A","第 &amp;P 頁",FALSE,FALSE,FALSE,FALSE,1,100,#N/A,#N/A,FALSE,FALSE,#N/A,#N/A,FALSE,FALSE,FALSE,9,4294967292,4294967292,FALSE,FALSE,TRUE,TRUE,TRUE}</definedName>
    <definedName name="wvu.規劃求解範例." localSheetId="4" hidden="1">{TRUE,TRUE,14.8,3.4,348.6,255,FALSE,TRUE,TRUE,TRUE,0,1,#N/A,1,#N/A,6.59375,15.7727272727273,1,FALSE,FALSE,1,TRUE,1,FALSE,80,"Swvu.規劃求解範例.","ACwvu.規劃求解範例.",#N/A,FALSE,FALSE,0.75,0.75,1,1,1,"&amp;A","第 &amp;P 頁",FALSE,FALSE,FALSE,FALSE,1,100,#N/A,#N/A,FALSE,FALSE,#N/A,#N/A,FALSE,FALSE,FALSE,9,4294967292,4294967292,FALSE,FALSE,TRUE,TRUE,TRUE}</definedName>
  </definedNames>
  <calcPr calcId="191029"/>
  <customWorkbookViews>
    <customWorkbookView name="規劃求解範例 (規劃求解)" guid="{BE166980-877C-11D2-B9B0-8B76C8F0A21D}" xWindow="28" yWindow="28" windowWidth="571" windowHeight="396" tabRatio="725" activeSheetId="1"/>
  </customWorkbookViews>
</workbook>
</file>

<file path=xl/calcChain.xml><?xml version="1.0" encoding="utf-8"?>
<calcChain xmlns="http://schemas.openxmlformats.org/spreadsheetml/2006/main">
  <c r="G34" i="48" l="1"/>
  <c r="G33" i="48"/>
  <c r="G32" i="48"/>
  <c r="G31" i="48"/>
  <c r="G30" i="48"/>
  <c r="G29" i="48"/>
  <c r="G27" i="48"/>
  <c r="G28" i="48"/>
  <c r="G7" i="66"/>
  <c r="F7" i="66"/>
  <c r="E7" i="66"/>
  <c r="D7" i="66"/>
  <c r="C7" i="66"/>
  <c r="G6" i="66"/>
  <c r="G5" i="66"/>
  <c r="G4" i="66"/>
  <c r="G3" i="66"/>
  <c r="B3" i="66"/>
  <c r="G2" i="66"/>
  <c r="C11" i="57"/>
  <c r="C14" i="57"/>
  <c r="J10" i="51" l="1"/>
  <c r="C22" i="50"/>
  <c r="I9" i="46" l="1"/>
  <c r="I15" i="46"/>
  <c r="E15" i="46"/>
  <c r="F15" i="46"/>
  <c r="G15" i="46"/>
  <c r="H15" i="46"/>
  <c r="I11" i="46"/>
  <c r="I12" i="46"/>
  <c r="I13" i="46"/>
  <c r="I14" i="46"/>
  <c r="I10" i="46"/>
  <c r="D15" i="46"/>
  <c r="C10" i="46"/>
  <c r="B13" i="60"/>
  <c r="B12" i="60"/>
  <c r="B11" i="60"/>
  <c r="B10" i="60"/>
  <c r="D10" i="59" l="1"/>
  <c r="C12" i="57" l="1"/>
  <c r="C16" i="57"/>
  <c r="C13" i="57"/>
  <c r="C17" i="57"/>
  <c r="C23" i="55"/>
  <c r="C24" i="55"/>
  <c r="C22" i="55"/>
  <c r="C7" i="55"/>
  <c r="C9" i="55"/>
  <c r="C8" i="55"/>
  <c r="J9" i="51" l="1"/>
  <c r="J8" i="51"/>
  <c r="J7" i="51"/>
  <c r="J6" i="51"/>
  <c r="J5" i="51"/>
  <c r="C16" i="51"/>
  <c r="C23" i="50"/>
  <c r="C21" i="50"/>
  <c r="C20" i="50"/>
  <c r="F16" i="50"/>
  <c r="H14" i="50" a="1"/>
  <c r="J17" i="50" s="1"/>
  <c r="C14" i="50"/>
  <c r="C23" i="49"/>
  <c r="C22" i="49"/>
  <c r="C21" i="49"/>
  <c r="C20" i="49"/>
  <c r="C19" i="49"/>
  <c r="C18" i="49"/>
  <c r="C17" i="49"/>
  <c r="F16" i="49"/>
  <c r="C16" i="49"/>
  <c r="H14" i="49" a="1"/>
  <c r="I17" i="49" s="1"/>
  <c r="C14" i="49"/>
  <c r="H23" i="48"/>
  <c r="K16" i="48"/>
  <c r="B16" i="48"/>
  <c r="K14" i="50" l="1"/>
  <c r="K15" i="50"/>
  <c r="K16" i="50"/>
  <c r="K17" i="50"/>
  <c r="I14" i="50"/>
  <c r="I15" i="50"/>
  <c r="I16" i="50"/>
  <c r="I17" i="50"/>
  <c r="H14" i="50"/>
  <c r="H15" i="50"/>
  <c r="H16" i="50"/>
  <c r="H17" i="50"/>
  <c r="J14" i="50"/>
  <c r="J15" i="50"/>
  <c r="J16" i="50"/>
  <c r="K14" i="49"/>
  <c r="K16" i="49"/>
  <c r="J14" i="49"/>
  <c r="J15" i="49"/>
  <c r="J16" i="49"/>
  <c r="J17" i="49"/>
  <c r="K15" i="49"/>
  <c r="K17" i="49"/>
  <c r="H14" i="49"/>
  <c r="H15" i="49"/>
  <c r="H16" i="49"/>
  <c r="H17" i="49"/>
  <c r="I14" i="49"/>
  <c r="I15" i="49"/>
  <c r="I16" i="49"/>
  <c r="I7" i="46"/>
  <c r="H7" i="46"/>
  <c r="G7" i="46"/>
  <c r="F7" i="46"/>
  <c r="E7" i="46"/>
  <c r="D7" i="46"/>
  <c r="I6" i="46"/>
  <c r="I5" i="46"/>
  <c r="I4" i="46"/>
  <c r="I3" i="46"/>
  <c r="I2" i="46"/>
  <c r="C2" i="46"/>
  <c r="I1" i="46"/>
  <c r="B2" i="45"/>
  <c r="F1" i="45"/>
  <c r="F5" i="45"/>
  <c r="D5" i="45"/>
  <c r="E5" i="45"/>
  <c r="C5" i="45"/>
  <c r="F3" i="45"/>
  <c r="F4" i="45"/>
  <c r="F2" i="45"/>
  <c r="K61" i="41"/>
  <c r="K62" i="41" s="1"/>
  <c r="K63" i="41" s="1"/>
  <c r="K55" i="41"/>
  <c r="K56" i="41" s="1"/>
  <c r="K57" i="41" s="1"/>
  <c r="K49" i="41"/>
  <c r="K50" i="41" s="1"/>
  <c r="K51" i="41" s="1"/>
  <c r="K43" i="41"/>
  <c r="K44" i="41" s="1"/>
  <c r="K45" i="41" s="1"/>
  <c r="K37" i="41"/>
  <c r="K38" i="41" s="1"/>
  <c r="K39" i="41" s="1"/>
  <c r="K17" i="41"/>
  <c r="K18" i="41" s="1"/>
  <c r="K19" i="41" s="1"/>
  <c r="K24" i="41"/>
  <c r="K25" i="41" s="1"/>
  <c r="K26" i="41" s="1"/>
  <c r="K31" i="41"/>
  <c r="K32" i="41" s="1"/>
  <c r="K33" i="41" s="1"/>
  <c r="K10" i="41"/>
  <c r="K11" i="41" s="1"/>
  <c r="K12" i="41" s="1"/>
  <c r="K5" i="41"/>
  <c r="K6" i="41" s="1"/>
  <c r="H10" i="28"/>
  <c r="H11" i="28"/>
  <c r="H12" i="28"/>
  <c r="H9" i="28"/>
  <c r="I6" i="28"/>
  <c r="A62" i="30"/>
  <c r="C62" i="30" s="1"/>
  <c r="A51" i="30"/>
  <c r="C51" i="30" s="1"/>
  <c r="A52" i="30"/>
  <c r="C52" i="30" s="1"/>
  <c r="A53" i="30"/>
  <c r="C53" i="30"/>
  <c r="A54" i="30"/>
  <c r="C54" i="30" s="1"/>
  <c r="A55" i="30"/>
  <c r="C55" i="30" s="1"/>
  <c r="A56" i="30"/>
  <c r="C56" i="30" s="1"/>
  <c r="A57" i="30"/>
  <c r="C57" i="30" s="1"/>
  <c r="A58" i="30"/>
  <c r="C58" i="30" s="1"/>
  <c r="B59" i="30"/>
  <c r="A59" i="30" s="1"/>
  <c r="C59" i="30" s="1"/>
  <c r="A60" i="30"/>
  <c r="C60" i="30" s="1"/>
  <c r="A61" i="30"/>
  <c r="C61" i="30" s="1"/>
  <c r="A63" i="30"/>
  <c r="C63" i="30"/>
  <c r="A64" i="30"/>
  <c r="C64" i="30" s="1"/>
  <c r="A65" i="30"/>
  <c r="C65" i="30" s="1"/>
  <c r="A66" i="30"/>
  <c r="C66" i="30"/>
  <c r="A67" i="30"/>
  <c r="C67" i="30" s="1"/>
  <c r="B68" i="30"/>
  <c r="A68" i="30"/>
  <c r="C68" i="30" s="1"/>
  <c r="A50" i="30"/>
  <c r="C50" i="30" s="1"/>
  <c r="K13" i="30"/>
  <c r="L13" i="30" s="1"/>
  <c r="K4" i="30"/>
  <c r="L4" i="30" s="1"/>
  <c r="K5" i="30"/>
  <c r="L5" i="30" s="1"/>
  <c r="K6" i="30"/>
  <c r="L6" i="30" s="1"/>
  <c r="K7" i="30"/>
  <c r="L7" i="30" s="1"/>
  <c r="K8" i="30"/>
  <c r="L8" i="30" s="1"/>
  <c r="K9" i="30"/>
  <c r="L9" i="30" s="1"/>
  <c r="K10" i="30"/>
  <c r="L10" i="30" s="1"/>
  <c r="K11" i="30"/>
  <c r="L11" i="30" s="1"/>
  <c r="K12" i="30"/>
  <c r="L12" i="30" s="1"/>
  <c r="K3" i="30"/>
  <c r="L3" i="30" s="1"/>
  <c r="C15" i="30"/>
  <c r="C38" i="30"/>
  <c r="C17" i="30"/>
  <c r="B13" i="1"/>
  <c r="B10" i="1"/>
  <c r="B12" i="1"/>
  <c r="B11" i="1"/>
  <c r="C21" i="29"/>
  <c r="D21" i="29" s="1"/>
  <c r="C20" i="29"/>
  <c r="D20" i="29" s="1"/>
  <c r="C19" i="29"/>
  <c r="D19" i="29" s="1"/>
  <c r="C17" i="29"/>
  <c r="L17" i="50" l="1"/>
  <c r="L15" i="50"/>
  <c r="L14" i="50"/>
  <c r="L16" i="50"/>
  <c r="L17" i="49"/>
  <c r="L16" i="49"/>
  <c r="L15" i="49"/>
  <c r="L14" i="49"/>
  <c r="F14" i="50" l="1"/>
  <c r="F14" i="49"/>
</calcChain>
</file>

<file path=xl/sharedStrings.xml><?xml version="1.0" encoding="utf-8"?>
<sst xmlns="http://schemas.openxmlformats.org/spreadsheetml/2006/main" count="580" uniqueCount="419">
  <si>
    <t>貨品單位成本及利潤</t>
  </si>
  <si>
    <t>產品一</t>
  </si>
  <si>
    <t>產品二</t>
  </si>
  <si>
    <t>產品三</t>
  </si>
  <si>
    <t>整理</t>
  </si>
  <si>
    <t>分裝</t>
  </si>
  <si>
    <t>成本</t>
  </si>
  <si>
    <t>利潤</t>
  </si>
  <si>
    <t>進口個數</t>
  </si>
  <si>
    <t>總整理時間</t>
  </si>
  <si>
    <t>總分裝時間</t>
  </si>
  <si>
    <t>總成本</t>
  </si>
  <si>
    <t>最大利潤</t>
  </si>
  <si>
    <t>=B9*B4+C9*C4+D9*D4</t>
    <phoneticPr fontId="5" type="noConversion"/>
  </si>
  <si>
    <t>=B9*B5+C9*C5+D9*D5</t>
    <phoneticPr fontId="5" type="noConversion"/>
  </si>
  <si>
    <t>=B9*B6+C9*C6+D9*D6</t>
    <phoneticPr fontId="5" type="noConversion"/>
  </si>
  <si>
    <t>=B9*B7+C9*C7+D9*D7</t>
    <phoneticPr fontId="5" type="noConversion"/>
  </si>
  <si>
    <r>
      <t>$B$9:$D$9</t>
    </r>
    <r>
      <rPr>
        <sz val="12"/>
        <rFont val="新細明體"/>
        <family val="1"/>
        <charset val="136"/>
      </rPr>
      <t>為變數區</t>
    </r>
    <phoneticPr fontId="5" type="noConversion"/>
  </si>
  <si>
    <t>目標函數</t>
    <phoneticPr fontId="5" type="noConversion"/>
  </si>
  <si>
    <r>
      <t>限制式</t>
    </r>
    <r>
      <rPr>
        <sz val="12"/>
        <rFont val="Times New Roman"/>
        <family val="1"/>
      </rPr>
      <t>1</t>
    </r>
    <phoneticPr fontId="5" type="noConversion"/>
  </si>
  <si>
    <r>
      <t>限制式</t>
    </r>
    <r>
      <rPr>
        <sz val="12"/>
        <rFont val="Times New Roman"/>
        <family val="1"/>
      </rPr>
      <t>2</t>
    </r>
    <r>
      <rPr>
        <b/>
        <sz val="12"/>
        <rFont val="新細明體"/>
        <family val="1"/>
        <charset val="136"/>
      </rPr>
      <t/>
    </r>
  </si>
  <si>
    <r>
      <t>限制式</t>
    </r>
    <r>
      <rPr>
        <sz val="12"/>
        <rFont val="Times New Roman"/>
        <family val="1"/>
      </rPr>
      <t>3</t>
    </r>
    <r>
      <rPr>
        <b/>
        <sz val="12"/>
        <rFont val="新細明體"/>
        <family val="1"/>
        <charset val="136"/>
      </rPr>
      <t/>
    </r>
  </si>
  <si>
    <t>方案</t>
    <phoneticPr fontId="5" type="noConversion"/>
  </si>
  <si>
    <t>整理時間上限</t>
    <phoneticPr fontId="5" type="noConversion"/>
  </si>
  <si>
    <t>分裝時間上限</t>
    <phoneticPr fontId="5" type="noConversion"/>
  </si>
  <si>
    <t>成本上限</t>
    <phoneticPr fontId="5" type="noConversion"/>
  </si>
  <si>
    <t>方案一</t>
    <phoneticPr fontId="5" type="noConversion"/>
  </si>
  <si>
    <t>方案二</t>
    <phoneticPr fontId="5" type="noConversion"/>
  </si>
  <si>
    <t>方案三</t>
    <phoneticPr fontId="5" type="noConversion"/>
  </si>
  <si>
    <t>產品一個數</t>
    <phoneticPr fontId="5" type="noConversion"/>
  </si>
  <si>
    <t>產品二個數</t>
    <phoneticPr fontId="5" type="noConversion"/>
  </si>
  <si>
    <t>產品三個數</t>
    <phoneticPr fontId="5" type="noConversion"/>
  </si>
  <si>
    <r>
      <t>某公司計畫在下個月生產</t>
    </r>
    <r>
      <rPr>
        <sz val="12"/>
        <rFont val="Times New Roman"/>
        <family val="1"/>
      </rPr>
      <t>A,B,C</t>
    </r>
    <r>
      <rPr>
        <sz val="12"/>
        <rFont val="新細明體"/>
        <family val="1"/>
        <charset val="136"/>
      </rPr>
      <t>三種產品，各項之利潤如下：</t>
    </r>
    <phoneticPr fontId="5" type="noConversion"/>
  </si>
  <si>
    <t>A</t>
    <phoneticPr fontId="5" type="noConversion"/>
  </si>
  <si>
    <t>B</t>
    <phoneticPr fontId="5" type="noConversion"/>
  </si>
  <si>
    <t>C</t>
    <phoneticPr fontId="5" type="noConversion"/>
  </si>
  <si>
    <t>元</t>
    <phoneticPr fontId="5" type="noConversion"/>
  </si>
  <si>
    <r>
      <t>每一產品係由</t>
    </r>
    <r>
      <rPr>
        <sz val="12"/>
        <rFont val="Times New Roman"/>
        <family val="1"/>
      </rPr>
      <t>P,Q,R,S</t>
    </r>
    <r>
      <rPr>
        <sz val="12"/>
        <rFont val="新細明體"/>
        <family val="1"/>
        <charset val="136"/>
      </rPr>
      <t>四種組件組成，每件產品所需的組件如下表：</t>
    </r>
    <phoneticPr fontId="5" type="noConversion"/>
  </si>
  <si>
    <t>A</t>
    <phoneticPr fontId="5" type="noConversion"/>
  </si>
  <si>
    <t>B</t>
    <phoneticPr fontId="5" type="noConversion"/>
  </si>
  <si>
    <t>C</t>
    <phoneticPr fontId="5" type="noConversion"/>
  </si>
  <si>
    <t>P</t>
    <phoneticPr fontId="5" type="noConversion"/>
  </si>
  <si>
    <t>Q</t>
    <phoneticPr fontId="5" type="noConversion"/>
  </si>
  <si>
    <t>R</t>
    <phoneticPr fontId="5" type="noConversion"/>
  </si>
  <si>
    <t>S</t>
    <phoneticPr fontId="5" type="noConversion"/>
  </si>
  <si>
    <t>採購部門說零件製造商產能不足，下個月只能提供的數量如下：</t>
    <phoneticPr fontId="5" type="noConversion"/>
  </si>
  <si>
    <t>件</t>
    <phoneticPr fontId="5" type="noConversion"/>
  </si>
  <si>
    <r>
      <t>銷售部門說產品頗獲好評，生產多少可賣多少。請問</t>
    </r>
    <r>
      <rPr>
        <sz val="12"/>
        <rFont val="Times New Roman"/>
        <family val="1"/>
      </rPr>
      <t>A,B,C</t>
    </r>
    <r>
      <rPr>
        <sz val="12"/>
        <rFont val="新細明體"/>
        <family val="1"/>
        <charset val="136"/>
      </rPr>
      <t>各生產幾件可得最大利潤</t>
    </r>
    <r>
      <rPr>
        <sz val="12"/>
        <rFont val="Times New Roman"/>
        <family val="1"/>
      </rPr>
      <t xml:space="preserve">? </t>
    </r>
    <r>
      <rPr>
        <sz val="12"/>
        <rFont val="新細明體"/>
        <family val="1"/>
        <charset val="136"/>
      </rPr>
      <t>利潤為多少元</t>
    </r>
    <r>
      <rPr>
        <sz val="12"/>
        <rFont val="Times New Roman"/>
        <family val="1"/>
      </rPr>
      <t>?</t>
    </r>
    <phoneticPr fontId="5" type="noConversion"/>
  </si>
  <si>
    <t>裝配製造應用例</t>
    <phoneticPr fontId="5" type="noConversion"/>
  </si>
  <si>
    <t>Example 1</t>
    <phoneticPr fontId="5" type="noConversion"/>
  </si>
  <si>
    <t>Example 2</t>
    <phoneticPr fontId="5" type="noConversion"/>
  </si>
  <si>
    <t>某公司生產金屬與玻璃纖維網球拍，工廠之工時分配如下表：</t>
    <phoneticPr fontId="5" type="noConversion"/>
  </si>
  <si>
    <t>塑造部</t>
    <phoneticPr fontId="5" type="noConversion"/>
  </si>
  <si>
    <t>裝配部</t>
    <phoneticPr fontId="5" type="noConversion"/>
  </si>
  <si>
    <t>包裝部</t>
    <phoneticPr fontId="5" type="noConversion"/>
  </si>
  <si>
    <t>hr.</t>
    <phoneticPr fontId="5" type="noConversion"/>
  </si>
  <si>
    <t>每件球拍所需工時與利潤如下表：</t>
    <phoneticPr fontId="5" type="noConversion"/>
  </si>
  <si>
    <t>塑造</t>
    <phoneticPr fontId="5" type="noConversion"/>
  </si>
  <si>
    <t>裝配</t>
    <phoneticPr fontId="5" type="noConversion"/>
  </si>
  <si>
    <t>包裝</t>
    <phoneticPr fontId="5" type="noConversion"/>
  </si>
  <si>
    <t>金屬</t>
    <phoneticPr fontId="5" type="noConversion"/>
  </si>
  <si>
    <t>玻璃纖維</t>
    <phoneticPr fontId="5" type="noConversion"/>
  </si>
  <si>
    <t>利潤</t>
    <phoneticPr fontId="5" type="noConversion"/>
  </si>
  <si>
    <r>
      <t>為獲取最大利潤，兩種球拍的產量各自為多少</t>
    </r>
    <r>
      <rPr>
        <sz val="12"/>
        <rFont val="Times New Roman"/>
        <family val="1"/>
      </rPr>
      <t>?</t>
    </r>
    <phoneticPr fontId="5" type="noConversion"/>
  </si>
  <si>
    <t>Ans</t>
    <phoneticPr fontId="5" type="noConversion"/>
  </si>
  <si>
    <t>Obj</t>
    <phoneticPr fontId="5" type="noConversion"/>
  </si>
  <si>
    <t>您可以控制求解程序的進階功能、載入或儲存問題定義，以及定義線性和非線性問題的參數。每一個選項都有適用於大多數問題的預設值。</t>
  </si>
  <si>
    <t>此時 Y=2, 也是Global minimum</t>
  </si>
  <si>
    <t>規劃求解：</t>
    <phoneticPr fontId="5" type="noConversion"/>
  </si>
  <si>
    <t>目標函數</t>
    <phoneticPr fontId="5" type="noConversion"/>
  </si>
  <si>
    <t>Maximize  200*X1+180*X2+250*X3</t>
    <phoneticPr fontId="5" type="noConversion"/>
  </si>
  <si>
    <r>
      <t>限制式</t>
    </r>
    <r>
      <rPr>
        <sz val="12"/>
        <rFont val="Times New Roman"/>
        <family val="1"/>
      </rPr>
      <t>1</t>
    </r>
    <phoneticPr fontId="5" type="noConversion"/>
  </si>
  <si>
    <r>
      <t>限制式</t>
    </r>
    <r>
      <rPr>
        <sz val="12"/>
        <rFont val="Times New Roman"/>
        <family val="1"/>
      </rPr>
      <t>4,5,6</t>
    </r>
    <phoneticPr fontId="5" type="noConversion"/>
  </si>
  <si>
    <t>求解</t>
    <phoneticPr fontId="5" type="noConversion"/>
  </si>
  <si>
    <t>X1,X2,X3</t>
    <phoneticPr fontId="5" type="noConversion"/>
  </si>
  <si>
    <r>
      <t>X1</t>
    </r>
    <r>
      <rPr>
        <sz val="12"/>
        <rFont val="新細明體"/>
        <family val="1"/>
        <charset val="136"/>
      </rPr>
      <t>的數量</t>
    </r>
    <phoneticPr fontId="5" type="noConversion"/>
  </si>
  <si>
    <r>
      <t>X2</t>
    </r>
    <r>
      <rPr>
        <sz val="12"/>
        <rFont val="細明體"/>
        <family val="3"/>
        <charset val="136"/>
      </rPr>
      <t>的數量</t>
    </r>
    <r>
      <rPr>
        <sz val="12"/>
        <rFont val="新細明體"/>
        <family val="1"/>
        <charset val="136"/>
      </rPr>
      <t/>
    </r>
  </si>
  <si>
    <r>
      <t>X3</t>
    </r>
    <r>
      <rPr>
        <sz val="12"/>
        <rFont val="細明體"/>
        <family val="3"/>
        <charset val="136"/>
      </rPr>
      <t>的數量</t>
    </r>
    <r>
      <rPr>
        <sz val="12"/>
        <rFont val="新細明體"/>
        <family val="1"/>
        <charset val="136"/>
      </rPr>
      <t/>
    </r>
  </si>
  <si>
    <t>目標值</t>
    <phoneticPr fontId="5" type="noConversion"/>
  </si>
  <si>
    <t>=200*C10+180*C11+250*C12</t>
    <phoneticPr fontId="5" type="noConversion"/>
  </si>
  <si>
    <t>=10*C10+15*C11+30*C12</t>
    <phoneticPr fontId="5" type="noConversion"/>
  </si>
  <si>
    <t>=5*C10+10*C11+8*C12</t>
    <phoneticPr fontId="5" type="noConversion"/>
  </si>
  <si>
    <t>=20*C10+30*C11+35*C12</t>
    <phoneticPr fontId="5" type="noConversion"/>
  </si>
  <si>
    <t>Nonlinear Programming</t>
    <phoneticPr fontId="5" type="noConversion"/>
  </si>
  <si>
    <r>
      <t>範例</t>
    </r>
    <r>
      <rPr>
        <sz val="12"/>
        <rFont val="Times New Roman"/>
        <family val="1"/>
      </rPr>
      <t xml:space="preserve"> 1:</t>
    </r>
    <phoneticPr fontId="5" type="noConversion"/>
  </si>
  <si>
    <t xml:space="preserve">s.t.: </t>
    <phoneticPr fontId="5" type="noConversion"/>
  </si>
  <si>
    <t>2*X1^2 + 3 * X2^2 &gt;= 12</t>
    <phoneticPr fontId="5" type="noConversion"/>
  </si>
  <si>
    <t>X1, X2 &gt;=0</t>
    <phoneticPr fontId="5" type="noConversion"/>
  </si>
  <si>
    <t>First local minimum</t>
    <phoneticPr fontId="5" type="noConversion"/>
  </si>
  <si>
    <t>Y = 2 when X1=0 and X2=2</t>
    <phoneticPr fontId="5" type="noConversion"/>
  </si>
  <si>
    <t>Second local minimum</t>
    <phoneticPr fontId="5" type="noConversion"/>
  </si>
  <si>
    <t>Y=2.45 when X1=2.45 and X2=0</t>
    <phoneticPr fontId="5" type="noConversion"/>
  </si>
  <si>
    <t>X1=</t>
    <phoneticPr fontId="5" type="noConversion"/>
  </si>
  <si>
    <r>
      <t>由</t>
    </r>
    <r>
      <rPr>
        <sz val="12"/>
        <rFont val="Times New Roman"/>
        <family val="1"/>
      </rPr>
      <t xml:space="preserve"> X1=2, X2=0 </t>
    </r>
    <r>
      <rPr>
        <sz val="12"/>
        <rFont val="新細明體"/>
        <family val="1"/>
        <charset val="136"/>
      </rPr>
      <t>開始</t>
    </r>
    <r>
      <rPr>
        <sz val="12"/>
        <rFont val="Times New Roman"/>
        <family val="1"/>
      </rPr>
      <t xml:space="preserve">search, </t>
    </r>
    <r>
      <rPr>
        <sz val="12"/>
        <rFont val="新細明體"/>
        <family val="1"/>
        <charset val="136"/>
      </rPr>
      <t/>
    </r>
    <phoneticPr fontId="5" type="noConversion"/>
  </si>
  <si>
    <t>X2=</t>
    <phoneticPr fontId="5" type="noConversion"/>
  </si>
  <si>
    <t>會找到 X1=2.45, X2=0 的 local minimum</t>
    <phoneticPr fontId="5" type="noConversion"/>
  </si>
  <si>
    <t>此時 Y=2.45</t>
    <phoneticPr fontId="5" type="noConversion"/>
  </si>
  <si>
    <t>Obj. Val=</t>
    <phoneticPr fontId="5" type="noConversion"/>
  </si>
  <si>
    <r>
      <t>由</t>
    </r>
    <r>
      <rPr>
        <sz val="12"/>
        <rFont val="Times New Roman"/>
        <family val="1"/>
      </rPr>
      <t xml:space="preserve"> X1=1, X2=1</t>
    </r>
    <r>
      <rPr>
        <sz val="12"/>
        <rFont val="新細明體"/>
        <family val="1"/>
        <charset val="136"/>
      </rPr>
      <t>或 X1=2, X2=2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開始</t>
    </r>
    <r>
      <rPr>
        <sz val="12"/>
        <rFont val="Times New Roman"/>
        <family val="1"/>
      </rPr>
      <t xml:space="preserve">search, </t>
    </r>
    <r>
      <rPr>
        <sz val="12"/>
        <rFont val="新細明體"/>
        <family val="1"/>
        <charset val="136"/>
      </rPr>
      <t/>
    </r>
    <phoneticPr fontId="5" type="noConversion"/>
  </si>
  <si>
    <t xml:space="preserve">會找到 X1=0, X2=2 的 local minimum, </t>
    <phoneticPr fontId="5" type="noConversion"/>
  </si>
  <si>
    <r>
      <t>範例</t>
    </r>
    <r>
      <rPr>
        <sz val="12"/>
        <rFont val="Times New Roman"/>
        <family val="1"/>
      </rPr>
      <t xml:space="preserve"> 2:</t>
    </r>
    <phoneticPr fontId="5" type="noConversion"/>
  </si>
  <si>
    <t>Maximize</t>
    <phoneticPr fontId="5" type="noConversion"/>
  </si>
  <si>
    <t>Y = X * Sin X</t>
    <phoneticPr fontId="5" type="noConversion"/>
  </si>
  <si>
    <t>within the interval</t>
    <phoneticPr fontId="5" type="noConversion"/>
  </si>
  <si>
    <t>0 &lt;= X &lt;= 3.14159</t>
    <phoneticPr fontId="5" type="noConversion"/>
  </si>
  <si>
    <t>X=</t>
    <phoneticPr fontId="5" type="noConversion"/>
  </si>
  <si>
    <t>Ymax =</t>
    <phoneticPr fontId="5" type="noConversion"/>
  </si>
  <si>
    <t>10*X1+15*X2+30*X3&lt;=$E$4</t>
    <phoneticPr fontId="5" type="noConversion"/>
  </si>
  <si>
    <t>20*X1+30*X2+35*X3&lt;=$E$6</t>
    <phoneticPr fontId="5" type="noConversion"/>
  </si>
  <si>
    <t>X1&gt;=0, X2&gt;=0, X3&gt;=0</t>
    <phoneticPr fontId="5" type="noConversion"/>
  </si>
  <si>
    <t xml:space="preserve">  4*X1+10*X2+  3*X3&lt;=$E$5</t>
    <phoneticPr fontId="5" type="noConversion"/>
  </si>
  <si>
    <t>設定限制式的內容之後即完成。</t>
    <phoneticPr fontId="5" type="noConversion"/>
  </si>
  <si>
    <t>作法：</t>
    <phoneticPr fontId="5" type="noConversion"/>
  </si>
  <si>
    <t>設定變數儲存格的位址，</t>
    <phoneticPr fontId="5" type="noConversion"/>
  </si>
  <si>
    <t>設定目標儲存格的位址，並選取等於最大值，</t>
    <phoneticPr fontId="5" type="noConversion"/>
  </si>
  <si>
    <t>關於規劃求解的選項對話方塊</t>
    <phoneticPr fontId="5" type="noConversion"/>
  </si>
  <si>
    <r>
      <t>載入模式：顯示</t>
    </r>
    <r>
      <rPr>
        <sz val="12"/>
        <rFont val="Times New Roman"/>
        <family val="1"/>
      </rPr>
      <t xml:space="preserve"> [</t>
    </r>
    <r>
      <rPr>
        <sz val="12"/>
        <rFont val="新細明體"/>
        <family val="1"/>
        <charset val="136"/>
      </rPr>
      <t>載入模式</t>
    </r>
    <r>
      <rPr>
        <sz val="12"/>
        <rFont val="Times New Roman"/>
        <family val="1"/>
      </rPr>
      <t xml:space="preserve">] </t>
    </r>
    <r>
      <rPr>
        <sz val="12"/>
        <rFont val="新細明體"/>
        <family val="1"/>
        <charset val="136"/>
      </rPr>
      <t>對話方塊以指定想要載入的模式參照。</t>
    </r>
    <phoneticPr fontId="5" type="noConversion"/>
  </si>
  <si>
    <t>牛頓法：使用牛頓法通常需要更多的記憶體，但是所需的反覆運算次數比共軛法少。</t>
    <phoneticPr fontId="5" type="noConversion"/>
  </si>
  <si>
    <t>搜尋：指定每一次反覆運算所使用的演算法，以決定搜尋的方向。</t>
    <phoneticPr fontId="5" type="noConversion"/>
  </si>
  <si>
    <t>前推離差估計：用於大多數的問題，這類問題的限制式數值的改變相當緩慢。</t>
    <phoneticPr fontId="5" type="noConversion"/>
  </si>
  <si>
    <t>導函數：指定差量以估計目標和限制式函數的偏導式。</t>
    <phoneticPr fontId="5" type="noConversion"/>
  </si>
  <si>
    <t>二次方程式：使用二次項外插法，以改進極度非線性問題的結果。</t>
    <phoneticPr fontId="5" type="noConversion"/>
  </si>
  <si>
    <t>正切函數：使用正切向量的線性外插法。</t>
    <phoneticPr fontId="5" type="noConversion"/>
  </si>
  <si>
    <t>估計式：指定方法以取得每次一維搜尋中基本變數的起始估計值。</t>
    <phoneticPr fontId="5" type="noConversion"/>
  </si>
  <si>
    <r>
      <t>採用非負數：讓規劃求解替</t>
    </r>
    <r>
      <rPr>
        <sz val="12"/>
        <color indexed="10"/>
        <rFont val="Times New Roman"/>
        <family val="1"/>
      </rPr>
      <t xml:space="preserve"> [</t>
    </r>
    <r>
      <rPr>
        <sz val="12"/>
        <color indexed="10"/>
        <rFont val="新細明體"/>
        <family val="1"/>
        <charset val="136"/>
      </rPr>
      <t>新增限制值</t>
    </r>
    <r>
      <rPr>
        <sz val="12"/>
        <color indexed="10"/>
        <rFont val="Times New Roman"/>
        <family val="1"/>
      </rPr>
      <t xml:space="preserve">] </t>
    </r>
    <r>
      <rPr>
        <sz val="12"/>
        <color indexed="10"/>
        <rFont val="新細明體"/>
        <family val="1"/>
        <charset val="136"/>
      </rPr>
      <t>對話方塊中的</t>
    </r>
    <r>
      <rPr>
        <sz val="12"/>
        <color indexed="10"/>
        <rFont val="Times New Roman"/>
        <family val="1"/>
      </rPr>
      <t xml:space="preserve"> [</t>
    </r>
    <r>
      <rPr>
        <sz val="12"/>
        <color indexed="10"/>
        <rFont val="新細明體"/>
        <family val="1"/>
        <charset val="136"/>
      </rPr>
      <t>限制值</t>
    </r>
    <r>
      <rPr>
        <sz val="12"/>
        <color indexed="10"/>
        <rFont val="Times New Roman"/>
        <family val="1"/>
      </rPr>
      <t xml:space="preserve">] </t>
    </r>
    <r>
      <rPr>
        <sz val="12"/>
        <color indexed="10"/>
        <rFont val="新細明體"/>
        <family val="1"/>
        <charset val="136"/>
      </rPr>
      <t>方塊內沒有設定下限的所有可調整儲存格指定</t>
    </r>
    <r>
      <rPr>
        <sz val="12"/>
        <color indexed="10"/>
        <rFont val="Times New Roman"/>
        <family val="1"/>
      </rPr>
      <t xml:space="preserve"> 0 (</t>
    </r>
    <r>
      <rPr>
        <sz val="12"/>
        <color indexed="10"/>
        <rFont val="新細明體"/>
        <family val="1"/>
        <charset val="136"/>
      </rPr>
      <t>零</t>
    </r>
    <r>
      <rPr>
        <sz val="12"/>
        <color indexed="10"/>
        <rFont val="Times New Roman"/>
        <family val="1"/>
      </rPr>
      <t xml:space="preserve">) </t>
    </r>
    <r>
      <rPr>
        <sz val="12"/>
        <color indexed="10"/>
        <rFont val="新細明體"/>
        <family val="1"/>
        <charset val="136"/>
      </rPr>
      <t>為下限。</t>
    </r>
    <phoneticPr fontId="5" type="noConversion"/>
  </si>
  <si>
    <t>顯示反覆運算結果：選取這個選項可讓規劃求解暫停，以顯示每一次反覆運算的結果。</t>
    <phoneticPr fontId="5" type="noConversion"/>
  </si>
  <si>
    <t>10*X1+15*X2+30*X3&lt;=4000</t>
    <phoneticPr fontId="5" type="noConversion"/>
  </si>
  <si>
    <t>5*X1+10*X2+8*X3&lt;=550</t>
    <phoneticPr fontId="5" type="noConversion"/>
  </si>
  <si>
    <t>20*X1+30*X2+35*X3&lt;=6000</t>
    <phoneticPr fontId="5" type="noConversion"/>
  </si>
  <si>
    <t>Subject to:</t>
    <phoneticPr fontId="4" type="noConversion"/>
  </si>
  <si>
    <t>請使用上例作練習</t>
    <phoneticPr fontId="4" type="noConversion"/>
  </si>
  <si>
    <r>
      <t xml:space="preserve">1. </t>
    </r>
    <r>
      <rPr>
        <sz val="12"/>
        <rFont val="新細明體"/>
        <family val="1"/>
        <charset val="136"/>
      </rPr>
      <t>加上三個限制式設定</t>
    </r>
    <r>
      <rPr>
        <sz val="12"/>
        <rFont val="Times New Roman"/>
        <family val="1"/>
      </rPr>
      <t>&gt;=0</t>
    </r>
    <r>
      <rPr>
        <sz val="12"/>
        <rFont val="新細明體"/>
        <family val="1"/>
        <charset val="136"/>
      </rPr>
      <t>，不選取採用非負值</t>
    </r>
    <phoneticPr fontId="4" type="noConversion"/>
  </si>
  <si>
    <r>
      <t xml:space="preserve">2. </t>
    </r>
    <r>
      <rPr>
        <sz val="12"/>
        <rFont val="新細明體"/>
        <family val="1"/>
        <charset val="136"/>
      </rPr>
      <t>加上三個限制式設定</t>
    </r>
    <r>
      <rPr>
        <sz val="12"/>
        <rFont val="Times New Roman"/>
        <family val="1"/>
      </rPr>
      <t>&gt;=0</t>
    </r>
    <r>
      <rPr>
        <sz val="12"/>
        <rFont val="細明體"/>
        <family val="3"/>
        <charset val="136"/>
      </rPr>
      <t>，選取採用非負值</t>
    </r>
    <r>
      <rPr>
        <sz val="12"/>
        <rFont val="新細明體"/>
        <family val="1"/>
        <charset val="136"/>
      </rPr>
      <t/>
    </r>
    <phoneticPr fontId="4" type="noConversion"/>
  </si>
  <si>
    <r>
      <t xml:space="preserve">3. </t>
    </r>
    <r>
      <rPr>
        <sz val="12"/>
        <rFont val="新細明體"/>
        <family val="1"/>
        <charset val="136"/>
      </rPr>
      <t>刪除三個限制式設定</t>
    </r>
    <r>
      <rPr>
        <sz val="12"/>
        <rFont val="Times New Roman"/>
        <family val="1"/>
      </rPr>
      <t>&gt;=0</t>
    </r>
    <r>
      <rPr>
        <sz val="12"/>
        <rFont val="細明體"/>
        <family val="3"/>
        <charset val="136"/>
      </rPr>
      <t>，不選取採用非負值</t>
    </r>
    <r>
      <rPr>
        <sz val="12"/>
        <rFont val="新細明體"/>
        <family val="1"/>
        <charset val="136"/>
      </rPr>
      <t/>
    </r>
    <phoneticPr fontId="4" type="noConversion"/>
  </si>
  <si>
    <r>
      <t xml:space="preserve">4. </t>
    </r>
    <r>
      <rPr>
        <sz val="12"/>
        <rFont val="新細明體"/>
        <family val="1"/>
        <charset val="136"/>
      </rPr>
      <t>刪除三個限制式設定</t>
    </r>
    <r>
      <rPr>
        <sz val="12"/>
        <rFont val="Times New Roman"/>
        <family val="1"/>
      </rPr>
      <t>&gt;=0</t>
    </r>
    <r>
      <rPr>
        <sz val="12"/>
        <rFont val="細明體"/>
        <family val="3"/>
        <charset val="136"/>
      </rPr>
      <t>，選取採用非負值</t>
    </r>
    <r>
      <rPr>
        <sz val="12"/>
        <rFont val="新細明體"/>
        <family val="1"/>
        <charset val="136"/>
      </rPr>
      <t/>
    </r>
    <phoneticPr fontId="4" type="noConversion"/>
  </si>
  <si>
    <r>
      <t>結果各為何</t>
    </r>
    <r>
      <rPr>
        <sz val="12"/>
        <rFont val="Times New Roman"/>
        <family val="1"/>
      </rPr>
      <t>?</t>
    </r>
    <phoneticPr fontId="4" type="noConversion"/>
  </si>
  <si>
    <t>Sol:</t>
    <phoneticPr fontId="5" type="noConversion"/>
  </si>
  <si>
    <t>Minimize Y = X1 + X2</t>
    <phoneticPr fontId="5" type="noConversion"/>
  </si>
  <si>
    <t>constraint 1</t>
    <phoneticPr fontId="5" type="noConversion"/>
  </si>
  <si>
    <t>目標</t>
    <phoneticPr fontId="5" type="noConversion"/>
  </si>
  <si>
    <t>限制式</t>
    <phoneticPr fontId="5" type="noConversion"/>
  </si>
  <si>
    <t>課程1</t>
  </si>
  <si>
    <t>課程2</t>
  </si>
  <si>
    <t>課程3</t>
  </si>
  <si>
    <t>課程4</t>
  </si>
  <si>
    <t>教授A</t>
  </si>
  <si>
    <t>教授B</t>
  </si>
  <si>
    <t>教授C</t>
  </si>
  <si>
    <t>教授D</t>
  </si>
  <si>
    <t>…</t>
    <phoneticPr fontId="19" type="noConversion"/>
  </si>
  <si>
    <t>限制</t>
    <phoneticPr fontId="19" type="noConversion"/>
  </si>
  <si>
    <t>目標</t>
    <phoneticPr fontId="19" type="noConversion"/>
  </si>
  <si>
    <t>最小化</t>
    <phoneticPr fontId="19" type="noConversion"/>
  </si>
  <si>
    <t>列</t>
    <phoneticPr fontId="19" type="noConversion"/>
  </si>
  <si>
    <t>欄</t>
    <phoneticPr fontId="19" type="noConversion"/>
  </si>
  <si>
    <t>可用時間或成本</t>
    <phoneticPr fontId="5" type="noConversion"/>
  </si>
  <si>
    <t>Max.  $B$13=250*X1+280*X2+350*X3</t>
    <phoneticPr fontId="5" type="noConversion"/>
  </si>
  <si>
    <r>
      <t>求解</t>
    </r>
    <r>
      <rPr>
        <sz val="12"/>
        <rFont val="Times New Roman"/>
        <family val="1"/>
      </rPr>
      <t xml:space="preserve"> X1,X2,X3</t>
    </r>
    <phoneticPr fontId="5" type="noConversion"/>
  </si>
  <si>
    <t>X1&gt;=0, X2&gt;=0, X3&gt;=0</t>
  </si>
  <si>
    <t>最長運算時限：限制求解程序所花的時間。</t>
    <phoneticPr fontId="5" type="noConversion"/>
  </si>
  <si>
    <t>您可以輸入的最大值為 32,767，</t>
    <phoneticPr fontId="5" type="noConversion"/>
  </si>
  <si>
    <t>但是預設的 100 (秒) 即可適用於大多數的小型問題。</t>
  </si>
  <si>
    <t>反覆運算次數：以限制中間運算次數的方式來限制求解程序所花的時間。</t>
    <phoneticPr fontId="5" type="noConversion"/>
  </si>
  <si>
    <t>但是預設的 100 即可適用於大多數的小型問題。</t>
  </si>
  <si>
    <t>精確度：使用您輸入的數字來控制解決方案的精確度，</t>
    <phoneticPr fontId="5" type="noConversion"/>
  </si>
  <si>
    <t>以決定限制式儲存格的數值是否符合目標值，或滿足下限或上限。</t>
    <phoneticPr fontId="5" type="noConversion"/>
  </si>
  <si>
    <t>精確度必須為 0（零）和 1 之間的小數數值。</t>
    <phoneticPr fontId="5" type="noConversion"/>
  </si>
  <si>
    <t>如果您輸入的小數位數愈多，代表精確度愈高，例如 0.0001 的精確度就比 0.01 來得高。精確度愈高，獲得解決方案所需的時間就越多。</t>
  </si>
  <si>
    <t>誤差容忍度：代表滿足整數限制式的解決方案之目標儲存格和</t>
    <phoneticPr fontId="5" type="noConversion"/>
  </si>
  <si>
    <t>真正的最佳數值的可接受差距百分比。</t>
    <phoneticPr fontId="5" type="noConversion"/>
  </si>
  <si>
    <t>這個選項只用於問題的限制式為整數時。容忍度越大，越能加速求解的程序。</t>
  </si>
  <si>
    <r>
      <t>收斂值：如果最後</t>
    </r>
    <r>
      <rPr>
        <sz val="12"/>
        <rFont val="Times New Roman"/>
        <family val="1"/>
      </rPr>
      <t xml:space="preserve"> 5 </t>
    </r>
    <r>
      <rPr>
        <sz val="12"/>
        <rFont val="新細明體"/>
        <family val="1"/>
        <charset val="136"/>
      </rPr>
      <t>次的反覆運算中，目標儲存格數值的相對改變小於</t>
    </r>
    <r>
      <rPr>
        <sz val="12"/>
        <rFont val="Times New Roman"/>
        <family val="1"/>
      </rPr>
      <t/>
    </r>
    <phoneticPr fontId="5" type="noConversion"/>
  </si>
  <si>
    <t xml:space="preserve"> [收斂值] 方塊中的數值，規劃求解就停止執行。</t>
    <phoneticPr fontId="5" type="noConversion"/>
  </si>
  <si>
    <t>收斂值只用於非線性的問題上，並且必須表示成 0 (零) 和 1 之間的小數數值。</t>
    <phoneticPr fontId="5" type="noConversion"/>
  </si>
  <si>
    <t>如果您輸入的數值具有較多的小數位數，代表收斂值較小，例如 0.0001 比 0.01 具有較小的相對改變。</t>
    <phoneticPr fontId="5" type="noConversion"/>
  </si>
  <si>
    <t>收斂值越小，規劃求解需要求出解決方案的時間越長。</t>
  </si>
  <si>
    <t>採用線性模式：當模式中所有的關係都為線性，並且您想要解決線性的最佳化問題，或求出非線性問題的線性近似值，</t>
    <phoneticPr fontId="5" type="noConversion"/>
  </si>
  <si>
    <t>這個選項可加速求解的程序。</t>
  </si>
  <si>
    <t>自動按比例縮放：當輸入和輸出的結果具有極大的差異時，選取這個選項可使用自動按比例縮放功能。</t>
    <phoneticPr fontId="5" type="noConversion"/>
  </si>
  <si>
    <t>例如，依百萬元的投資單位來計算最大的利潤百分比時。</t>
  </si>
  <si>
    <t>中央離差估計：用於限制式改變很快、並特別靠近限制值的問題上。</t>
    <phoneticPr fontId="5" type="noConversion"/>
  </si>
  <si>
    <t>雖然這個選項需要更多的計算，但當規劃求解傳回無法改進解決方案的訊息時，您可以嘗試使用這個選項。</t>
  </si>
  <si>
    <t>共軛法：需要的記憶體比牛頓法少，但通常需要更多次的反覆運算才能到達某一程度的精確度。如果您有一個大型的問題，</t>
    <phoneticPr fontId="5" type="noConversion"/>
  </si>
  <si>
    <t>並且記憶體的需求量是個考量因素，或在逐步執行反覆運算時過於緩慢，您可以使用這個選項。</t>
  </si>
  <si>
    <r>
      <t>儲存模式：顯示</t>
    </r>
    <r>
      <rPr>
        <sz val="12"/>
        <rFont val="Times New Roman"/>
        <family val="1"/>
      </rPr>
      <t xml:space="preserve"> [</t>
    </r>
    <r>
      <rPr>
        <sz val="12"/>
        <rFont val="新細明體"/>
        <family val="1"/>
        <charset val="136"/>
      </rPr>
      <t>儲存模式</t>
    </r>
    <r>
      <rPr>
        <sz val="12"/>
        <rFont val="Times New Roman"/>
        <family val="1"/>
      </rPr>
      <t xml:space="preserve">] </t>
    </r>
    <r>
      <rPr>
        <sz val="12"/>
        <rFont val="新細明體"/>
        <family val="1"/>
        <charset val="136"/>
      </rPr>
      <t>對話方塊以指定想要儲存模式的位置。</t>
    </r>
    <phoneticPr fontId="5" type="noConversion"/>
  </si>
  <si>
    <t>請在想要儲存的工作表模式大於一個以上時才選取這個選項，因為第一個模式會自動儲存。</t>
  </si>
  <si>
    <r>
      <t>規劃求解</t>
    </r>
    <r>
      <rPr>
        <sz val="16"/>
        <rFont val="Times New Roman"/>
        <family val="1"/>
      </rPr>
      <t>(V)</t>
    </r>
    <r>
      <rPr>
        <sz val="16"/>
        <rFont val="標楷體"/>
        <family val="4"/>
        <charset val="136"/>
      </rPr>
      <t>與分析藍本</t>
    </r>
    <r>
      <rPr>
        <sz val="16"/>
        <rFont val="Times New Roman"/>
        <family val="1"/>
      </rPr>
      <t>(E)</t>
    </r>
    <r>
      <rPr>
        <sz val="16"/>
        <rFont val="標楷體"/>
        <family val="4"/>
        <charset val="136"/>
      </rPr>
      <t>：以線性規劃</t>
    </r>
    <r>
      <rPr>
        <sz val="16"/>
        <rFont val="Times New Roman"/>
        <family val="1"/>
      </rPr>
      <t xml:space="preserve"> (Linear Programming)</t>
    </r>
    <r>
      <rPr>
        <sz val="16"/>
        <rFont val="標楷體"/>
        <family val="4"/>
        <charset val="136"/>
      </rPr>
      <t>為例</t>
    </r>
    <phoneticPr fontId="5" type="noConversion"/>
  </si>
  <si>
    <t>已知各人對各課程之準備時間如下表所示：</t>
    <phoneticPr fontId="19" type="noConversion"/>
  </si>
  <si>
    <t>Min</t>
    <phoneticPr fontId="19" type="noConversion"/>
  </si>
  <si>
    <t>subject to</t>
    <phoneticPr fontId="19" type="noConversion"/>
  </si>
  <si>
    <r>
      <t>C</t>
    </r>
    <r>
      <rPr>
        <sz val="8"/>
        <color indexed="8"/>
        <rFont val="Times New Roman"/>
        <family val="1"/>
      </rPr>
      <t>1j</t>
    </r>
    <phoneticPr fontId="19" type="noConversion"/>
  </si>
  <si>
    <r>
      <t>C</t>
    </r>
    <r>
      <rPr>
        <sz val="8"/>
        <color indexed="8"/>
        <rFont val="Times New Roman"/>
        <family val="1"/>
      </rPr>
      <t>2j</t>
    </r>
    <phoneticPr fontId="19" type="noConversion"/>
  </si>
  <si>
    <r>
      <t>C</t>
    </r>
    <r>
      <rPr>
        <sz val="8"/>
        <color indexed="8"/>
        <rFont val="Times New Roman"/>
        <family val="1"/>
      </rPr>
      <t>3j</t>
    </r>
    <phoneticPr fontId="19" type="noConversion"/>
  </si>
  <si>
    <r>
      <t>C</t>
    </r>
    <r>
      <rPr>
        <sz val="8"/>
        <color indexed="8"/>
        <rFont val="Times New Roman"/>
        <family val="1"/>
      </rPr>
      <t>4j</t>
    </r>
    <phoneticPr fontId="19" type="noConversion"/>
  </si>
  <si>
    <r>
      <t>X</t>
    </r>
    <r>
      <rPr>
        <sz val="8"/>
        <rFont val="Times New Roman"/>
        <family val="1"/>
      </rPr>
      <t>11</t>
    </r>
    <phoneticPr fontId="19" type="noConversion"/>
  </si>
  <si>
    <r>
      <t>X</t>
    </r>
    <r>
      <rPr>
        <sz val="8"/>
        <rFont val="Times New Roman"/>
        <family val="1"/>
      </rPr>
      <t>21</t>
    </r>
    <phoneticPr fontId="19" type="noConversion"/>
  </si>
  <si>
    <r>
      <t>X</t>
    </r>
    <r>
      <rPr>
        <sz val="8"/>
        <rFont val="Times New Roman"/>
        <family val="1"/>
      </rPr>
      <t>41</t>
    </r>
    <phoneticPr fontId="19" type="noConversion"/>
  </si>
  <si>
    <r>
      <t>X</t>
    </r>
    <r>
      <rPr>
        <sz val="8"/>
        <rFont val="Times New Roman"/>
        <family val="1"/>
      </rPr>
      <t>12</t>
    </r>
    <phoneticPr fontId="19" type="noConversion"/>
  </si>
  <si>
    <r>
      <t>X</t>
    </r>
    <r>
      <rPr>
        <sz val="8"/>
        <rFont val="Times New Roman"/>
        <family val="1"/>
      </rPr>
      <t>13</t>
    </r>
    <phoneticPr fontId="19" type="noConversion"/>
  </si>
  <si>
    <r>
      <t>X</t>
    </r>
    <r>
      <rPr>
        <sz val="8"/>
        <rFont val="Times New Roman"/>
        <family val="1"/>
      </rPr>
      <t>14</t>
    </r>
    <phoneticPr fontId="19" type="noConversion"/>
  </si>
  <si>
    <r>
      <t>X</t>
    </r>
    <r>
      <rPr>
        <sz val="8"/>
        <rFont val="Times New Roman"/>
        <family val="1"/>
      </rPr>
      <t>24</t>
    </r>
    <phoneticPr fontId="19" type="noConversion"/>
  </si>
  <si>
    <r>
      <t>X</t>
    </r>
    <r>
      <rPr>
        <sz val="8"/>
        <rFont val="Times New Roman"/>
        <family val="1"/>
      </rPr>
      <t>34</t>
    </r>
    <phoneticPr fontId="19" type="noConversion"/>
  </si>
  <si>
    <r>
      <t>X</t>
    </r>
    <r>
      <rPr>
        <sz val="8"/>
        <rFont val="Times New Roman"/>
        <family val="1"/>
      </rPr>
      <t>44</t>
    </r>
    <phoneticPr fontId="19" type="noConversion"/>
  </si>
  <si>
    <t>X1</t>
    <phoneticPr fontId="4" type="noConversion"/>
  </si>
  <si>
    <t>X2</t>
    <phoneticPr fontId="4" type="noConversion"/>
  </si>
  <si>
    <t>X</t>
    <phoneticPr fontId="4" type="noConversion"/>
  </si>
  <si>
    <t>SinX</t>
    <phoneticPr fontId="4" type="noConversion"/>
  </si>
  <si>
    <t>Y</t>
    <phoneticPr fontId="4" type="noConversion"/>
  </si>
  <si>
    <t>****Max</t>
    <phoneticPr fontId="4" type="noConversion"/>
  </si>
  <si>
    <t>Critical Path Method</t>
    <phoneticPr fontId="19" type="noConversion"/>
  </si>
  <si>
    <t>Term_A</t>
    <phoneticPr fontId="19" type="noConversion"/>
  </si>
  <si>
    <t>Term_B</t>
    <phoneticPr fontId="19" type="noConversion"/>
  </si>
  <si>
    <t>Expected Cost</t>
    <phoneticPr fontId="19" type="noConversion"/>
  </si>
  <si>
    <t>(1,*,*,*,*)</t>
    <phoneticPr fontId="19" type="noConversion"/>
  </si>
  <si>
    <t>(1,2,*,*,*)</t>
    <phoneticPr fontId="19" type="noConversion"/>
  </si>
  <si>
    <t>(1,5,*,*,*)</t>
    <phoneticPr fontId="19" type="noConversion"/>
  </si>
  <si>
    <t>(1,4,*,*,*)</t>
    <phoneticPr fontId="19" type="noConversion"/>
  </si>
  <si>
    <t>(1,3,*,*,*)</t>
    <phoneticPr fontId="19" type="noConversion"/>
  </si>
  <si>
    <t>Step 3</t>
    <phoneticPr fontId="19" type="noConversion"/>
  </si>
  <si>
    <t>Step 1</t>
    <phoneticPr fontId="19" type="noConversion"/>
  </si>
  <si>
    <t>Step 2</t>
    <phoneticPr fontId="19" type="noConversion"/>
  </si>
  <si>
    <t>(1,3,2,*,*)</t>
    <phoneticPr fontId="19" type="noConversion"/>
  </si>
  <si>
    <t>(1,3,4,*,*)</t>
    <phoneticPr fontId="19" type="noConversion"/>
  </si>
  <si>
    <t>(1,3,5,*,*)</t>
    <phoneticPr fontId="19" type="noConversion"/>
  </si>
  <si>
    <t>Step 4</t>
    <phoneticPr fontId="19" type="noConversion"/>
  </si>
  <si>
    <t>(1,3,2,4,*)</t>
    <phoneticPr fontId="19" type="noConversion"/>
  </si>
  <si>
    <t>(1,3,2,5,*)</t>
    <phoneticPr fontId="19" type="noConversion"/>
  </si>
  <si>
    <t xml:space="preserve">Ans: </t>
    <phoneticPr fontId="19" type="noConversion"/>
  </si>
  <si>
    <t>1,3,2,5,4,1</t>
    <phoneticPr fontId="19" type="noConversion"/>
  </si>
  <si>
    <t>slack</t>
    <phoneticPr fontId="4" type="noConversion"/>
  </si>
  <si>
    <t>笨方法</t>
    <phoneticPr fontId="19" type="noConversion"/>
  </si>
  <si>
    <t>中等技巧</t>
    <phoneticPr fontId="19" type="noConversion"/>
  </si>
  <si>
    <t>高級技巧</t>
    <phoneticPr fontId="19" type="noConversion"/>
  </si>
  <si>
    <t>轉運問題</t>
    <phoneticPr fontId="5" type="noConversion"/>
  </si>
  <si>
    <t>供應點</t>
    <phoneticPr fontId="19" type="noConversion"/>
  </si>
  <si>
    <t>轉運點</t>
    <phoneticPr fontId="19" type="noConversion"/>
  </si>
  <si>
    <t>需求點</t>
    <phoneticPr fontId="19" type="noConversion"/>
  </si>
  <si>
    <t>生產廠 1</t>
    <phoneticPr fontId="19" type="noConversion"/>
  </si>
  <si>
    <t>生產廠 2</t>
  </si>
  <si>
    <t>倉庫 3</t>
    <phoneticPr fontId="19" type="noConversion"/>
  </si>
  <si>
    <t>倉庫 4</t>
  </si>
  <si>
    <t>零售商 5</t>
    <phoneticPr fontId="19" type="noConversion"/>
  </si>
  <si>
    <t>零售商 6</t>
  </si>
  <si>
    <t>零售商 7</t>
  </si>
  <si>
    <t>零售商 8</t>
  </si>
  <si>
    <t>運輸成本</t>
    <phoneticPr fontId="19" type="noConversion"/>
  </si>
  <si>
    <t>產量</t>
    <phoneticPr fontId="19" type="noConversion"/>
  </si>
  <si>
    <t>需求量</t>
    <phoneticPr fontId="19" type="noConversion"/>
  </si>
  <si>
    <t>運輸成本之最小化</t>
    <phoneticPr fontId="19" type="noConversion"/>
  </si>
  <si>
    <t>總量</t>
    <phoneticPr fontId="19" type="noConversion"/>
  </si>
  <si>
    <t>X13</t>
    <phoneticPr fontId="19" type="noConversion"/>
  </si>
  <si>
    <t>X14</t>
    <phoneticPr fontId="19" type="noConversion"/>
  </si>
  <si>
    <t>X23</t>
    <phoneticPr fontId="19" type="noConversion"/>
  </si>
  <si>
    <t>X24</t>
    <phoneticPr fontId="19" type="noConversion"/>
  </si>
  <si>
    <t>X35</t>
    <phoneticPr fontId="19" type="noConversion"/>
  </si>
  <si>
    <t>X36</t>
  </si>
  <si>
    <t>X37</t>
  </si>
  <si>
    <t>X38</t>
  </si>
  <si>
    <t>X45</t>
    <phoneticPr fontId="19" type="noConversion"/>
  </si>
  <si>
    <t>X46</t>
  </si>
  <si>
    <t>X47</t>
  </si>
  <si>
    <t>X48</t>
  </si>
  <si>
    <t>極小化</t>
    <phoneticPr fontId="19" type="noConversion"/>
  </si>
  <si>
    <t>限制式</t>
    <phoneticPr fontId="19" type="noConversion"/>
  </si>
  <si>
    <t>八個限制式</t>
    <phoneticPr fontId="19" type="noConversion"/>
  </si>
  <si>
    <t>八個限制式 + 非負整數</t>
    <phoneticPr fontId="19" type="noConversion"/>
  </si>
  <si>
    <t>無限制</t>
    <phoneticPr fontId="19" type="noConversion"/>
  </si>
  <si>
    <t>允許一人上多堂課程</t>
    <phoneticPr fontId="19" type="noConversion"/>
  </si>
  <si>
    <t>此類問題有更簡單的方法</t>
    <phoneticPr fontId="19" type="noConversion"/>
  </si>
  <si>
    <t>鄉鎮1</t>
    <phoneticPr fontId="19" type="noConversion"/>
  </si>
  <si>
    <t>鄉鎮2</t>
  </si>
  <si>
    <t>鄉鎮3</t>
  </si>
  <si>
    <t>鄉鎮4</t>
  </si>
  <si>
    <t>鄉鎮5</t>
  </si>
  <si>
    <t>鄉鎮6</t>
  </si>
  <si>
    <t>涵蓋面問題</t>
    <phoneticPr fontId="19" type="noConversion"/>
  </si>
  <si>
    <t>下表為鄉鎮間消防車所需交通時間</t>
    <phoneticPr fontId="19" type="noConversion"/>
  </si>
  <si>
    <t>是否</t>
    <phoneticPr fontId="19" type="noConversion"/>
  </si>
  <si>
    <t>設立消防隊</t>
    <phoneticPr fontId="19" type="noConversion"/>
  </si>
  <si>
    <t>X1+X2 &gt;=1</t>
    <phoneticPr fontId="19" type="noConversion"/>
  </si>
  <si>
    <t>X1+X2+X6 &gt;=1</t>
    <phoneticPr fontId="19" type="noConversion"/>
  </si>
  <si>
    <t>X3+X4 &gt;=1</t>
    <phoneticPr fontId="19" type="noConversion"/>
  </si>
  <si>
    <t>X4+X5+X6 &gt;=1</t>
    <phoneticPr fontId="19" type="noConversion"/>
  </si>
  <si>
    <t>X2+X5+X6 &gt;=1</t>
    <phoneticPr fontId="19" type="noConversion"/>
  </si>
  <si>
    <t>X3+X4+X5 &gt;=1</t>
    <phoneticPr fontId="19" type="noConversion"/>
  </si>
  <si>
    <r>
      <t>擬在各鄉鎮設立消防隊，消防車必須在</t>
    </r>
    <r>
      <rPr>
        <b/>
        <sz val="12"/>
        <color rgb="FFFF0000"/>
        <rFont val="新細明體"/>
        <family val="1"/>
        <charset val="136"/>
      </rPr>
      <t xml:space="preserve"> 15 分</t>
    </r>
    <r>
      <rPr>
        <sz val="12"/>
        <rFont val="新細明體"/>
        <family val="1"/>
        <charset val="136"/>
      </rPr>
      <t>內抵達各鄉鎮</t>
    </r>
    <phoneticPr fontId="19" type="noConversion"/>
  </si>
  <si>
    <t>風險值</t>
    <phoneticPr fontId="28" type="noConversion"/>
  </si>
  <si>
    <t>最大獲利</t>
    <phoneticPr fontId="28" type="noConversion"/>
  </si>
  <si>
    <t>&lt;=</t>
    <phoneticPr fontId="28" type="noConversion"/>
  </si>
  <si>
    <t>所需資金</t>
    <phoneticPr fontId="28" type="noConversion"/>
  </si>
  <si>
    <t>B股</t>
    <phoneticPr fontId="28" type="noConversion"/>
  </si>
  <si>
    <t>A股</t>
    <phoneticPr fontId="28" type="noConversion"/>
  </si>
  <si>
    <t>每股風險</t>
    <phoneticPr fontId="28" type="noConversion"/>
  </si>
  <si>
    <t>每股每年獲利</t>
    <phoneticPr fontId="28" type="noConversion"/>
  </si>
  <si>
    <t>每股單價</t>
    <phoneticPr fontId="28" type="noConversion"/>
  </si>
  <si>
    <t>投資股數</t>
    <phoneticPr fontId="28" type="noConversion"/>
  </si>
  <si>
    <t>投資於</t>
    <phoneticPr fontId="28" type="noConversion"/>
  </si>
  <si>
    <t>投資組合最大獲利</t>
    <phoneticPr fontId="28" type="noConversion"/>
  </si>
  <si>
    <t>獲利值</t>
    <phoneticPr fontId="28" type="noConversion"/>
  </si>
  <si>
    <t>最低風險</t>
    <phoneticPr fontId="28" type="noConversion"/>
  </si>
  <si>
    <t>&lt;=</t>
    <phoneticPr fontId="28" type="noConversion"/>
  </si>
  <si>
    <t>所需資金</t>
    <phoneticPr fontId="28" type="noConversion"/>
  </si>
  <si>
    <t>B股</t>
    <phoneticPr fontId="28" type="noConversion"/>
  </si>
  <si>
    <t>A股</t>
    <phoneticPr fontId="28" type="noConversion"/>
  </si>
  <si>
    <t>每股風險</t>
    <phoneticPr fontId="28" type="noConversion"/>
  </si>
  <si>
    <t>每股每年獲利</t>
    <phoneticPr fontId="28" type="noConversion"/>
  </si>
  <si>
    <t>每股單價</t>
    <phoneticPr fontId="28" type="noConversion"/>
  </si>
  <si>
    <t>投資股數</t>
    <phoneticPr fontId="28" type="noConversion"/>
  </si>
  <si>
    <t>投資於</t>
    <phoneticPr fontId="28" type="noConversion"/>
  </si>
  <si>
    <t>投資組合最低風險</t>
    <phoneticPr fontId="28" type="noConversion"/>
  </si>
  <si>
    <t>風險值</t>
    <phoneticPr fontId="28" type="noConversion"/>
  </si>
  <si>
    <t>=</t>
    <phoneticPr fontId="28" type="noConversion"/>
  </si>
  <si>
    <t>目標方程式2</t>
    <phoneticPr fontId="28" type="noConversion"/>
  </si>
  <si>
    <t>目標方程式1</t>
    <phoneticPr fontId="28" type="noConversion"/>
  </si>
  <si>
    <t>偏離變數2-</t>
    <phoneticPr fontId="28" type="noConversion"/>
  </si>
  <si>
    <t>偏離變數2+</t>
    <phoneticPr fontId="28" type="noConversion"/>
  </si>
  <si>
    <t>偏離變數1-</t>
    <phoneticPr fontId="28" type="noConversion"/>
  </si>
  <si>
    <t>偏離變數1+</t>
    <phoneticPr fontId="28" type="noConversion"/>
  </si>
  <si>
    <t>MAX</t>
    <phoneticPr fontId="19" type="noConversion"/>
  </si>
  <si>
    <t>MIN</t>
    <phoneticPr fontId="19" type="noConversion"/>
  </si>
  <si>
    <t>極大化 3 X1 + 5 X2</t>
    <phoneticPr fontId="19" type="noConversion"/>
  </si>
  <si>
    <t>受限於</t>
    <phoneticPr fontId="19" type="noConversion"/>
  </si>
  <si>
    <t>25X1+50X2 &lt;= 80000</t>
    <phoneticPr fontId="19" type="noConversion"/>
  </si>
  <si>
    <t>X1, X2 &gt;= 0</t>
    <phoneticPr fontId="19" type="noConversion"/>
  </si>
  <si>
    <t>極小化 0.5 X1 + 0.25 X2</t>
    <phoneticPr fontId="19" type="noConversion"/>
  </si>
  <si>
    <t>單一準則的決策</t>
    <phoneticPr fontId="19" type="noConversion"/>
  </si>
  <si>
    <t>多準則決策</t>
    <phoneticPr fontId="19" type="noConversion"/>
  </si>
  <si>
    <t>希望</t>
    <phoneticPr fontId="19" type="noConversion"/>
  </si>
  <si>
    <t>獲利不低於某一金額</t>
    <phoneticPr fontId="19" type="noConversion"/>
  </si>
  <si>
    <t>風險不高於某一數值</t>
    <phoneticPr fontId="19" type="noConversion"/>
  </si>
  <si>
    <t>這變成</t>
    <phoneticPr fontId="19" type="noConversion"/>
  </si>
  <si>
    <t>多準則決策問題</t>
    <phoneticPr fontId="19" type="noConversion"/>
  </si>
  <si>
    <r>
      <t>d2</t>
    </r>
    <r>
      <rPr>
        <vertAlign val="superscript"/>
        <sz val="12"/>
        <color theme="1"/>
        <rFont val="新細明體"/>
        <family val="1"/>
        <charset val="136"/>
        <scheme val="minor"/>
      </rPr>
      <t>-</t>
    </r>
    <phoneticPr fontId="19" type="noConversion"/>
  </si>
  <si>
    <r>
      <t>d2</t>
    </r>
    <r>
      <rPr>
        <vertAlign val="superscript"/>
        <sz val="12"/>
        <color theme="1"/>
        <rFont val="新細明體"/>
        <family val="1"/>
        <charset val="136"/>
        <scheme val="minor"/>
      </rPr>
      <t>+</t>
    </r>
    <phoneticPr fontId="19" type="noConversion"/>
  </si>
  <si>
    <r>
      <t>d1</t>
    </r>
    <r>
      <rPr>
        <vertAlign val="superscript"/>
        <sz val="12"/>
        <color theme="1"/>
        <rFont val="新細明體"/>
        <family val="1"/>
        <charset val="136"/>
        <scheme val="minor"/>
      </rPr>
      <t>-</t>
    </r>
    <phoneticPr fontId="19" type="noConversion"/>
  </si>
  <si>
    <r>
      <t>d1</t>
    </r>
    <r>
      <rPr>
        <vertAlign val="superscript"/>
        <sz val="12"/>
        <color theme="1"/>
        <rFont val="新細明體"/>
        <family val="1"/>
        <charset val="136"/>
        <scheme val="minor"/>
      </rPr>
      <t>+</t>
    </r>
    <phoneticPr fontId="19" type="noConversion"/>
  </si>
  <si>
    <t>上標為 + 代表期望值超過目標值</t>
    <phoneticPr fontId="19" type="noConversion"/>
  </si>
  <si>
    <t>上標為 - 代表期望值低過目標值</t>
    <phoneticPr fontId="19" type="noConversion"/>
  </si>
  <si>
    <t>兩者必有一者為 0， 另一者為正數或 0</t>
    <phoneticPr fontId="19" type="noConversion"/>
  </si>
  <si>
    <t>0.5*X1+0.25*X2</t>
    <phoneticPr fontId="19" type="noConversion"/>
  </si>
  <si>
    <t>3*X1+5*X2</t>
    <phoneticPr fontId="19" type="noConversion"/>
  </si>
  <si>
    <t>最低總偏離值</t>
    <phoneticPr fontId="28" type="noConversion"/>
  </si>
  <si>
    <t>d1 為風險相關偏離值，為最小化問題，選 正 偏離值</t>
    <phoneticPr fontId="19" type="noConversion"/>
  </si>
  <si>
    <t>d2 為獲利相關偏離值，為最大化問題，選 負 偏離值</t>
    <phoneticPr fontId="19" type="noConversion"/>
  </si>
  <si>
    <t>MIN</t>
    <phoneticPr fontId="19" type="noConversion"/>
  </si>
  <si>
    <t>續前例，風險不高於某一數值，譬如 700，希望獲利不低於某一金額，譬如 9000。</t>
    <phoneticPr fontId="19" type="noConversion"/>
  </si>
  <si>
    <t>X1</t>
    <phoneticPr fontId="19" type="noConversion"/>
  </si>
  <si>
    <t>X2</t>
    <phoneticPr fontId="19" type="noConversion"/>
  </si>
  <si>
    <t>X3</t>
  </si>
  <si>
    <t>X4</t>
  </si>
  <si>
    <t>X5</t>
  </si>
  <si>
    <t>X6</t>
  </si>
  <si>
    <t>y</t>
    <phoneticPr fontId="28" type="noConversion"/>
  </si>
  <si>
    <t>X3</t>
    <phoneticPr fontId="28" type="noConversion"/>
  </si>
  <si>
    <t>X2</t>
    <phoneticPr fontId="28" type="noConversion"/>
  </si>
  <si>
    <t xml:space="preserve">步驟: </t>
    <phoneticPr fontId="28" type="noConversion"/>
  </si>
  <si>
    <t>X1</t>
    <phoneticPr fontId="28" type="noConversion"/>
  </si>
  <si>
    <t>y=120X1+200X2-39X3+3</t>
    <phoneticPr fontId="28" type="noConversion"/>
  </si>
  <si>
    <r>
      <t>資料</t>
    </r>
    <r>
      <rPr>
        <b/>
        <sz val="16"/>
        <color theme="1"/>
        <rFont val="微軟正黑體"/>
        <family val="2"/>
        <charset val="136"/>
      </rPr>
      <t>→ 模擬分析→ 分析藍本管理員 →</t>
    </r>
    <phoneticPr fontId="28" type="noConversion"/>
  </si>
  <si>
    <t>Magic square</t>
    <phoneticPr fontId="19" type="noConversion"/>
  </si>
  <si>
    <t>Magic square</t>
    <phoneticPr fontId="19" type="noConversion"/>
  </si>
  <si>
    <t>選取  資料、規劃求解 (solver)</t>
    <phoneticPr fontId="5" type="noConversion"/>
  </si>
  <si>
    <r>
      <t>可使用</t>
    </r>
    <r>
      <rPr>
        <sz val="12"/>
        <rFont val="Times New Roman"/>
        <family val="1"/>
      </rPr>
      <t xml:space="preserve">  </t>
    </r>
    <r>
      <rPr>
        <sz val="12"/>
        <rFont val="新細明體"/>
        <family val="1"/>
        <charset val="136"/>
      </rPr>
      <t>資料</t>
    </r>
    <r>
      <rPr>
        <sz val="12"/>
        <rFont val="新細明體"/>
        <family val="1"/>
        <charset val="136"/>
      </rPr>
      <t>、分析藍本</t>
    </r>
    <r>
      <rPr>
        <sz val="12"/>
        <rFont val="Times New Roman"/>
        <family val="1"/>
      </rPr>
      <t>(E)</t>
    </r>
    <r>
      <rPr>
        <sz val="12"/>
        <rFont val="新細明體"/>
        <family val="1"/>
        <charset val="136"/>
      </rPr>
      <t>中的摘要</t>
    </r>
    <r>
      <rPr>
        <sz val="12"/>
        <rFont val="Times New Roman"/>
        <family val="1"/>
      </rPr>
      <t>(U)</t>
    </r>
    <r>
      <rPr>
        <sz val="12"/>
        <rFont val="新細明體"/>
        <family val="1"/>
        <charset val="136"/>
      </rPr>
      <t>功能自動建立</t>
    </r>
    <r>
      <rPr>
        <sz val="12"/>
        <color indexed="10"/>
        <rFont val="新細明體"/>
        <family val="1"/>
        <charset val="136"/>
      </rPr>
      <t>分析藍本摘要</t>
    </r>
    <r>
      <rPr>
        <sz val="12"/>
        <rFont val="新細明體"/>
        <family val="1"/>
        <charset val="136"/>
      </rPr>
      <t>或</t>
    </r>
    <r>
      <rPr>
        <sz val="12"/>
        <color indexed="10"/>
        <rFont val="新細明體"/>
        <family val="1"/>
        <charset val="136"/>
      </rPr>
      <t>分析藍本樞紐分析表</t>
    </r>
    <phoneticPr fontId="5" type="noConversion"/>
  </si>
  <si>
    <t>規劃求解 (solver)</t>
    <phoneticPr fontId="4" type="noConversion"/>
  </si>
  <si>
    <t>資料 (Data)</t>
    <phoneticPr fontId="4" type="noConversion"/>
  </si>
  <si>
    <t>資料</t>
    <phoneticPr fontId="19" type="noConversion"/>
  </si>
  <si>
    <t>模擬分析</t>
    <phoneticPr fontId="19" type="noConversion"/>
  </si>
  <si>
    <t>分析藍本管理員</t>
    <phoneticPr fontId="19" type="noConversion"/>
  </si>
  <si>
    <t>分析藍本管理員: 紀錄曾經分析過的係數</t>
    <phoneticPr fontId="28" type="noConversion"/>
  </si>
  <si>
    <t>每人一堂課</t>
    <phoneticPr fontId="19" type="noConversion"/>
  </si>
  <si>
    <r>
      <rPr>
        <b/>
        <sz val="12"/>
        <color rgb="FFFF0000"/>
        <rFont val="新細明體"/>
        <family val="1"/>
        <charset val="136"/>
      </rPr>
      <t>單一指派問題：</t>
    </r>
    <r>
      <rPr>
        <sz val="12"/>
        <color indexed="8"/>
        <rFont val="新細明體"/>
        <family val="1"/>
        <charset val="136"/>
      </rPr>
      <t>有四位教授被分派開設四門課程，如何指派使所需的總準備時間為最小。</t>
    </r>
    <phoneticPr fontId="19" type="noConversion"/>
  </si>
  <si>
    <r>
      <rPr>
        <b/>
        <sz val="12"/>
        <color rgb="FFFF0000"/>
        <rFont val="新細明體"/>
        <family val="1"/>
        <charset val="136"/>
      </rPr>
      <t>多重指派問題：</t>
    </r>
    <r>
      <rPr>
        <sz val="12"/>
        <color indexed="8"/>
        <rFont val="新細明體"/>
        <family val="1"/>
        <charset val="136"/>
      </rPr>
      <t>有四位教授被分派開設四門課程，如何指派使所需的總準備時間為最小。</t>
    </r>
    <phoneticPr fontId="19" type="noConversion"/>
  </si>
  <si>
    <t>手算</t>
  </si>
  <si>
    <t>分析藍本</t>
    <phoneticPr fontId="19" type="noConversion"/>
  </si>
  <si>
    <t>MS 4 x 4</t>
    <phoneticPr fontId="19" type="noConversion"/>
  </si>
  <si>
    <t>5 x 5</t>
    <phoneticPr fontId="19" type="noConversion"/>
  </si>
  <si>
    <t>7 x 7</t>
    <phoneticPr fontId="19" type="noConversion"/>
  </si>
  <si>
    <t>How about  6 x 6</t>
    <phoneticPr fontId="19" type="noConversion"/>
  </si>
  <si>
    <t>Try by yourself</t>
    <phoneticPr fontId="19" type="noConversion"/>
  </si>
  <si>
    <t>Y</t>
    <phoneticPr fontId="4" type="noConversion"/>
  </si>
  <si>
    <t>目標函數與限制式均為一次式</t>
    <phoneticPr fontId="4" type="noConversion"/>
  </si>
  <si>
    <r>
      <t xml:space="preserve">Linear Programming  </t>
    </r>
    <r>
      <rPr>
        <sz val="12"/>
        <rFont val="細明體"/>
        <family val="3"/>
        <charset val="136"/>
      </rPr>
      <t>線性規劃</t>
    </r>
    <phoneticPr fontId="5" type="noConversion"/>
  </si>
  <si>
    <t>Scenario</t>
    <phoneticPr fontId="19" type="noConversion"/>
  </si>
  <si>
    <t>設定目標儲存格的位址，並選取   最大值，</t>
    <phoneticPr fontId="5" type="noConversion"/>
  </si>
  <si>
    <t>2010 之前版本</t>
    <phoneticPr fontId="5" type="noConversion"/>
  </si>
  <si>
    <t>摘要</t>
    <phoneticPr fontId="19" type="noConversion"/>
  </si>
  <si>
    <t>新建一個工作表儲放內容</t>
    <phoneticPr fontId="19" type="noConversion"/>
  </si>
  <si>
    <r>
      <t xml:space="preserve">新增 → 設定參數 → </t>
    </r>
    <r>
      <rPr>
        <b/>
        <sz val="16"/>
        <color rgb="FFFF0000"/>
        <rFont val="新細明體"/>
        <family val="1"/>
        <charset val="136"/>
        <scheme val="minor"/>
      </rPr>
      <t>摘要</t>
    </r>
    <r>
      <rPr>
        <b/>
        <sz val="16"/>
        <color theme="1"/>
        <rFont val="新細明體"/>
        <family val="2"/>
        <charset val="136"/>
        <scheme val="minor"/>
      </rPr>
      <t>→ 確定</t>
    </r>
    <phoneticPr fontId="28" type="noConversion"/>
  </si>
  <si>
    <t>編輯</t>
    <phoneticPr fontId="19" type="noConversion"/>
  </si>
  <si>
    <t>摘要</t>
    <phoneticPr fontId="19" type="noConversion"/>
  </si>
  <si>
    <r>
      <t xml:space="preserve">使用 </t>
    </r>
    <r>
      <rPr>
        <b/>
        <sz val="12"/>
        <color rgb="FFFF0000"/>
        <rFont val="新細明體"/>
        <family val="1"/>
        <charset val="136"/>
      </rPr>
      <t>MIN</t>
    </r>
    <r>
      <rPr>
        <sz val="12"/>
        <rFont val="新細明體"/>
        <family val="1"/>
        <charset val="136"/>
      </rPr>
      <t xml:space="preserve"> 函數即可</t>
    </r>
    <phoneticPr fontId="19" type="noConversion"/>
  </si>
  <si>
    <r>
      <t>投資組合：</t>
    </r>
    <r>
      <rPr>
        <sz val="12"/>
        <color theme="1"/>
        <rFont val="新細明體"/>
        <family val="1"/>
        <charset val="136"/>
        <scheme val="minor"/>
      </rPr>
      <t xml:space="preserve"> </t>
    </r>
    <r>
      <rPr>
        <sz val="12"/>
        <color theme="1"/>
        <rFont val="新細明體"/>
        <family val="2"/>
        <charset val="136"/>
        <scheme val="minor"/>
      </rPr>
      <t>極小化d</t>
    </r>
    <r>
      <rPr>
        <vertAlign val="subscript"/>
        <sz val="12"/>
        <color theme="1"/>
        <rFont val="新細明體"/>
        <family val="1"/>
        <charset val="136"/>
        <scheme val="minor"/>
      </rPr>
      <t>1</t>
    </r>
    <r>
      <rPr>
        <vertAlign val="superscript"/>
        <sz val="12"/>
        <color theme="1"/>
        <rFont val="新細明體"/>
        <family val="1"/>
        <charset val="136"/>
        <scheme val="minor"/>
      </rPr>
      <t xml:space="preserve">+ </t>
    </r>
    <r>
      <rPr>
        <sz val="12"/>
        <rFont val="新細明體"/>
        <family val="1"/>
        <charset val="136"/>
      </rPr>
      <t>+ 極大化d</t>
    </r>
    <r>
      <rPr>
        <vertAlign val="subscript"/>
        <sz val="12"/>
        <color theme="1"/>
        <rFont val="新細明體"/>
        <family val="1"/>
        <charset val="136"/>
        <scheme val="minor"/>
      </rPr>
      <t>2</t>
    </r>
    <r>
      <rPr>
        <vertAlign val="superscript"/>
        <sz val="12"/>
        <color theme="1"/>
        <rFont val="新細明體"/>
        <family val="1"/>
        <charset val="136"/>
        <scheme val="minor"/>
      </rPr>
      <t>-</t>
    </r>
    <phoneticPr fontId="28" type="noConversion"/>
  </si>
  <si>
    <t>同時</t>
    <phoneticPr fontId="19" type="noConversion"/>
  </si>
  <si>
    <t>有最大獲利，但風險也不低</t>
    <phoneticPr fontId="19" type="noConversion"/>
  </si>
  <si>
    <t>有最低風險，但獲利有限</t>
    <phoneticPr fontId="19" type="noConversion"/>
  </si>
  <si>
    <t>或許都不投資，才會是最低的風險，但獲利等於0</t>
    <phoneticPr fontId="19" type="noConversion"/>
  </si>
  <si>
    <t>風險最小化但有上限</t>
    <phoneticPr fontId="19" type="noConversion"/>
  </si>
  <si>
    <t>獲利最大化但有下限</t>
    <phoneticPr fontId="19" type="noConversion"/>
  </si>
  <si>
    <t>且</t>
    <phoneticPr fontId="19" type="noConversion"/>
  </si>
  <si>
    <r>
      <t>0.5*X1+0.25*X2-d1</t>
    </r>
    <r>
      <rPr>
        <vertAlign val="superscript"/>
        <sz val="12"/>
        <color rgb="FFFF0000"/>
        <rFont val="新細明體"/>
        <family val="1"/>
        <charset val="136"/>
        <scheme val="minor"/>
      </rPr>
      <t>+</t>
    </r>
    <r>
      <rPr>
        <sz val="12"/>
        <color rgb="FFFF0000"/>
        <rFont val="新細明體"/>
        <family val="1"/>
        <charset val="136"/>
        <scheme val="minor"/>
      </rPr>
      <t xml:space="preserve"> + d1</t>
    </r>
    <r>
      <rPr>
        <vertAlign val="superscript"/>
        <sz val="12"/>
        <color rgb="FFFF0000"/>
        <rFont val="新細明體"/>
        <family val="1"/>
        <charset val="136"/>
        <scheme val="minor"/>
      </rPr>
      <t>-</t>
    </r>
    <phoneticPr fontId="19" type="noConversion"/>
  </si>
  <si>
    <r>
      <t>3*X1+5*X2-d2</t>
    </r>
    <r>
      <rPr>
        <vertAlign val="superscript"/>
        <sz val="12"/>
        <color rgb="FFFF0000"/>
        <rFont val="新細明體"/>
        <family val="1"/>
        <charset val="136"/>
        <scheme val="minor"/>
      </rPr>
      <t>+</t>
    </r>
    <r>
      <rPr>
        <sz val="12"/>
        <color rgb="FFFF0000"/>
        <rFont val="新細明體"/>
        <family val="1"/>
        <charset val="136"/>
        <scheme val="minor"/>
      </rPr>
      <t>+d2</t>
    </r>
    <r>
      <rPr>
        <vertAlign val="superscript"/>
        <sz val="12"/>
        <color rgb="FFFF0000"/>
        <rFont val="新細明體"/>
        <family val="1"/>
        <charset val="136"/>
        <scheme val="minor"/>
      </rPr>
      <t>-</t>
    </r>
    <phoneticPr fontId="19" type="noConversion"/>
  </si>
  <si>
    <t>分析藍本樞紐分析表</t>
    <phoneticPr fontId="19" type="noConversion"/>
  </si>
  <si>
    <t>英文版畫面</t>
    <phoneticPr fontId="19" type="noConversion"/>
  </si>
  <si>
    <t>求解之後可輸出多種報表</t>
    <phoneticPr fontId="19" type="noConversion"/>
  </si>
  <si>
    <t>使用 GRG Nonlinear 解不出</t>
    <phoneticPr fontId="19" type="noConversion"/>
  </si>
  <si>
    <t>改用  simple LP 則可以</t>
    <phoneticPr fontId="19" type="noConversion"/>
  </si>
  <si>
    <t>使用 GRG Nonlinear 也可求解</t>
    <phoneticPr fontId="19" type="noConversion"/>
  </si>
  <si>
    <t>增加一個條件</t>
    <phoneticPr fontId="19" type="noConversion"/>
  </si>
  <si>
    <t>要執行很久</t>
    <phoneticPr fontId="19" type="noConversion"/>
  </si>
  <si>
    <t>答案不只一個</t>
    <phoneticPr fontId="19" type="noConversion"/>
  </si>
  <si>
    <t>請直接填寫</t>
    <phoneticPr fontId="19" type="noConversion"/>
  </si>
  <si>
    <t>X13+X14=600</t>
    <phoneticPr fontId="19" type="noConversion"/>
  </si>
  <si>
    <t>X23+X24=400</t>
    <phoneticPr fontId="19" type="noConversion"/>
  </si>
  <si>
    <t>X13+X23=X35+X36+X37+X38</t>
    <phoneticPr fontId="19" type="noConversion"/>
  </si>
  <si>
    <t>X14+X24=X45+X46+X47+X48</t>
    <phoneticPr fontId="19" type="noConversion"/>
  </si>
  <si>
    <t>X35+X45=200</t>
    <phoneticPr fontId="19" type="noConversion"/>
  </si>
  <si>
    <t>X36+X46=150</t>
    <phoneticPr fontId="19" type="noConversion"/>
  </si>
  <si>
    <t>X37+X47=350</t>
    <phoneticPr fontId="19" type="noConversion"/>
  </si>
  <si>
    <t>X38+X48=300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</si>
</sst>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76" formatCode="&quot;$&quot;#,##0_);\(&quot;$&quot;#,##0\)"/>
    <numFmt numFmtId="177" formatCode="0_ "/>
    <numFmt numFmtId="178" formatCode="0.00000"/>
    <numFmt numFmtId="179" formatCode="_-* #,##0_-;\-* #,##0_-;_-* &quot;-&quot;??_-;_-@_-"/>
    <numFmt numFmtId="180" formatCode="0_);[Red]\(0\)"/>
    <numFmt numFmtId="181" formatCode="#,##0_ "/>
  </numFmts>
  <fonts count="49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0"/>
      <name val="新細明體"/>
      <family val="1"/>
      <charset val="136"/>
    </font>
    <font>
      <sz val="16"/>
      <name val="標楷體"/>
      <family val="4"/>
      <charset val="136"/>
    </font>
    <font>
      <sz val="16"/>
      <name val="Times New Roman"/>
      <family val="1"/>
    </font>
    <font>
      <sz val="12"/>
      <color indexed="10"/>
      <name val="新細明體"/>
      <family val="1"/>
      <charset val="136"/>
    </font>
    <font>
      <sz val="12"/>
      <color indexed="10"/>
      <name val="Times New Roman"/>
      <family val="1"/>
    </font>
    <font>
      <b/>
      <sz val="12"/>
      <name val="標楷體"/>
      <family val="4"/>
      <charset val="136"/>
    </font>
    <font>
      <b/>
      <sz val="20"/>
      <color indexed="56"/>
      <name val="標楷體"/>
      <family val="4"/>
      <charset val="136"/>
    </font>
    <font>
      <b/>
      <sz val="20"/>
      <color indexed="56"/>
      <name val="Times New Roman"/>
      <family val="1"/>
    </font>
    <font>
      <sz val="12"/>
      <color indexed="56"/>
      <name val="新細明體"/>
      <family val="1"/>
      <charset val="136"/>
    </font>
    <font>
      <b/>
      <sz val="18"/>
      <name val="標楷體"/>
      <family val="4"/>
      <charset val="136"/>
    </font>
    <font>
      <sz val="12"/>
      <name val="細明體"/>
      <family val="3"/>
      <charset val="136"/>
    </font>
    <font>
      <sz val="10"/>
      <name val="Times New Roman"/>
      <family val="1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2"/>
      <color rgb="FFFF0000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2"/>
      <color rgb="FFFFFF00"/>
      <name val="新細明體"/>
      <family val="1"/>
      <charset val="136"/>
    </font>
    <font>
      <sz val="11"/>
      <color indexed="8"/>
      <name val="細明體"/>
      <family val="3"/>
      <charset val="136"/>
    </font>
    <font>
      <sz val="9"/>
      <name val="新細明體"/>
      <family val="2"/>
      <charset val="136"/>
      <scheme val="minor"/>
    </font>
    <font>
      <vertAlign val="subscript"/>
      <sz val="12"/>
      <color theme="1"/>
      <name val="新細明體"/>
      <family val="1"/>
      <charset val="136"/>
      <scheme val="minor"/>
    </font>
    <font>
      <vertAlign val="superscript"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16"/>
      <color theme="1"/>
      <name val="新細明體"/>
      <family val="2"/>
      <charset val="136"/>
      <scheme val="minor"/>
    </font>
    <font>
      <b/>
      <sz val="11"/>
      <color theme="1"/>
      <name val="新細明體"/>
      <family val="2"/>
      <charset val="136"/>
      <scheme val="minor"/>
    </font>
    <font>
      <b/>
      <sz val="16"/>
      <color theme="1"/>
      <name val="新細明體"/>
      <family val="2"/>
      <charset val="136"/>
      <scheme val="minor"/>
    </font>
    <font>
      <b/>
      <sz val="16"/>
      <color theme="1"/>
      <name val="微軟正黑體"/>
      <family val="2"/>
      <charset val="136"/>
    </font>
    <font>
      <sz val="14"/>
      <color theme="1"/>
      <name val="新細明體"/>
      <family val="2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6"/>
      <color rgb="FFFF0000"/>
      <name val="新細明體"/>
      <family val="1"/>
      <charset val="136"/>
    </font>
    <font>
      <b/>
      <sz val="16"/>
      <color rgb="FFFF0000"/>
      <name val="新細明體"/>
      <family val="1"/>
      <charset val="136"/>
    </font>
    <font>
      <sz val="16"/>
      <name val="新細明體"/>
      <family val="1"/>
      <charset val="136"/>
    </font>
    <font>
      <b/>
      <sz val="16"/>
      <color rgb="FFFF0000"/>
      <name val="新細明體"/>
      <family val="1"/>
      <charset val="136"/>
      <scheme val="minor"/>
    </font>
    <font>
      <sz val="20"/>
      <color rgb="FFFF0000"/>
      <name val="新細明體"/>
      <family val="2"/>
      <charset val="136"/>
      <scheme val="minor"/>
    </font>
    <font>
      <b/>
      <sz val="18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vertAlign val="superscript"/>
      <sz val="12"/>
      <color rgb="FFFF0000"/>
      <name val="新細明體"/>
      <family val="1"/>
      <charset val="136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47"/>
      </right>
      <top/>
      <bottom style="thin">
        <color indexed="47"/>
      </bottom>
      <diagonal/>
    </border>
    <border>
      <left style="medium">
        <color indexed="64"/>
      </left>
      <right style="thin">
        <color indexed="47"/>
      </right>
      <top style="medium">
        <color indexed="64"/>
      </top>
      <bottom style="thin">
        <color indexed="47"/>
      </bottom>
      <diagonal/>
    </border>
    <border>
      <left/>
      <right style="thin">
        <color indexed="47"/>
      </right>
      <top style="medium">
        <color indexed="64"/>
      </top>
      <bottom style="thin">
        <color indexed="47"/>
      </bottom>
      <diagonal/>
    </border>
    <border>
      <left/>
      <right style="medium">
        <color indexed="64"/>
      </right>
      <top style="medium">
        <color indexed="64"/>
      </top>
      <bottom style="thin">
        <color indexed="47"/>
      </bottom>
      <diagonal/>
    </border>
    <border>
      <left style="medium">
        <color indexed="64"/>
      </left>
      <right style="thin">
        <color indexed="47"/>
      </right>
      <top/>
      <bottom style="thin">
        <color indexed="47"/>
      </bottom>
      <diagonal/>
    </border>
    <border>
      <left/>
      <right style="medium">
        <color indexed="64"/>
      </right>
      <top/>
      <bottom style="thin">
        <color indexed="47"/>
      </bottom>
      <diagonal/>
    </border>
    <border>
      <left style="medium">
        <color indexed="64"/>
      </left>
      <right style="thin">
        <color indexed="47"/>
      </right>
      <top/>
      <bottom style="medium">
        <color indexed="64"/>
      </bottom>
      <diagonal/>
    </border>
    <border>
      <left/>
      <right style="thin">
        <color indexed="47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2" fillId="0" borderId="0">
      <alignment vertical="center"/>
    </xf>
  </cellStyleXfs>
  <cellXfs count="20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77" fontId="0" fillId="0" borderId="1" xfId="0" applyNumberFormat="1" applyBorder="1"/>
    <xf numFmtId="177" fontId="0" fillId="0" borderId="0" xfId="0" applyNumberFormat="1"/>
    <xf numFmtId="0" fontId="7" fillId="0" borderId="0" xfId="0" applyFont="1"/>
    <xf numFmtId="0" fontId="6" fillId="0" borderId="0" xfId="0" applyFont="1"/>
    <xf numFmtId="0" fontId="0" fillId="2" borderId="0" xfId="0" applyFill="1"/>
    <xf numFmtId="0" fontId="0" fillId="0" borderId="0" xfId="0" quotePrefix="1"/>
    <xf numFmtId="0" fontId="7" fillId="3" borderId="1" xfId="0" applyFont="1" applyFill="1" applyBorder="1"/>
    <xf numFmtId="0" fontId="7" fillId="4" borderId="1" xfId="0" applyFont="1" applyFill="1" applyBorder="1"/>
    <xf numFmtId="0" fontId="10" fillId="5" borderId="1" xfId="0" applyFont="1" applyFill="1" applyBorder="1"/>
    <xf numFmtId="0" fontId="11" fillId="5" borderId="1" xfId="0" applyFont="1" applyFill="1" applyBorder="1"/>
    <xf numFmtId="0" fontId="12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0" fillId="4" borderId="1" xfId="0" applyFill="1" applyBorder="1"/>
    <xf numFmtId="0" fontId="15" fillId="2" borderId="1" xfId="0" applyFont="1" applyFill="1" applyBorder="1"/>
    <xf numFmtId="0" fontId="8" fillId="0" borderId="0" xfId="0" applyFont="1"/>
    <xf numFmtId="0" fontId="0" fillId="3" borderId="0" xfId="0" applyFill="1"/>
    <xf numFmtId="0" fontId="16" fillId="3" borderId="0" xfId="0" applyFont="1" applyFill="1"/>
    <xf numFmtId="0" fontId="6" fillId="0" borderId="0" xfId="0" quotePrefix="1" applyFont="1"/>
    <xf numFmtId="177" fontId="0" fillId="3" borderId="0" xfId="0" applyNumberFormat="1" applyFill="1"/>
    <xf numFmtId="177" fontId="0" fillId="4" borderId="0" xfId="0" applyNumberFormat="1" applyFill="1"/>
    <xf numFmtId="177" fontId="0" fillId="6" borderId="0" xfId="0" applyNumberFormat="1" applyFill="1"/>
    <xf numFmtId="177" fontId="0" fillId="3" borderId="7" xfId="0" applyNumberFormat="1" applyFill="1" applyBorder="1"/>
    <xf numFmtId="177" fontId="0" fillId="4" borderId="7" xfId="0" applyNumberFormat="1" applyFill="1" applyBorder="1"/>
    <xf numFmtId="177" fontId="0" fillId="6" borderId="7" xfId="0" applyNumberFormat="1" applyFill="1" applyBorder="1"/>
    <xf numFmtId="0" fontId="0" fillId="0" borderId="7" xfId="0" applyBorder="1"/>
    <xf numFmtId="0" fontId="0" fillId="7" borderId="8" xfId="0" applyFill="1" applyBorder="1"/>
    <xf numFmtId="0" fontId="6" fillId="7" borderId="9" xfId="0" applyFont="1" applyFill="1" applyBorder="1"/>
    <xf numFmtId="0" fontId="0" fillId="7" borderId="9" xfId="0" applyFill="1" applyBorder="1"/>
    <xf numFmtId="0" fontId="0" fillId="7" borderId="10" xfId="0" applyFill="1" applyBorder="1"/>
    <xf numFmtId="0" fontId="6" fillId="7" borderId="0" xfId="0" applyFont="1" applyFill="1" applyBorder="1"/>
    <xf numFmtId="0" fontId="0" fillId="7" borderId="0" xfId="0" applyFill="1" applyBorder="1"/>
    <xf numFmtId="0" fontId="0" fillId="7" borderId="11" xfId="0" applyFill="1" applyBorder="1"/>
    <xf numFmtId="0" fontId="6" fillId="7" borderId="12" xfId="0" applyFont="1" applyFill="1" applyBorder="1"/>
    <xf numFmtId="0" fontId="0" fillId="7" borderId="12" xfId="0" applyFill="1" applyBorder="1"/>
    <xf numFmtId="0" fontId="10" fillId="0" borderId="0" xfId="0" applyFont="1"/>
    <xf numFmtId="0" fontId="18" fillId="0" borderId="0" xfId="0" applyFont="1"/>
    <xf numFmtId="0" fontId="0" fillId="3" borderId="1" xfId="0" applyFill="1" applyBorder="1"/>
    <xf numFmtId="0" fontId="10" fillId="5" borderId="10" xfId="0" applyFont="1" applyFill="1" applyBorder="1"/>
    <xf numFmtId="0" fontId="20" fillId="0" borderId="0" xfId="0" applyFont="1"/>
    <xf numFmtId="0" fontId="20" fillId="0" borderId="13" xfId="0" applyFont="1" applyBorder="1" applyAlignment="1">
      <alignment horizontal="center" vertical="top" wrapText="1"/>
    </xf>
    <xf numFmtId="0" fontId="6" fillId="4" borderId="1" xfId="0" applyFont="1" applyFill="1" applyBorder="1"/>
    <xf numFmtId="0" fontId="17" fillId="0" borderId="0" xfId="0" applyFont="1"/>
    <xf numFmtId="0" fontId="0" fillId="7" borderId="0" xfId="0" applyFill="1"/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6" fillId="0" borderId="0" xfId="0" applyFont="1" applyFill="1" applyBorder="1"/>
    <xf numFmtId="0" fontId="0" fillId="0" borderId="0" xfId="0" applyFill="1"/>
    <xf numFmtId="0" fontId="6" fillId="0" borderId="0" xfId="0" applyFont="1" applyFill="1"/>
    <xf numFmtId="0" fontId="21" fillId="0" borderId="0" xfId="0" applyFont="1" applyFill="1" applyBorder="1" applyAlignment="1">
      <alignment horizontal="center" vertical="top" wrapText="1"/>
    </xf>
    <xf numFmtId="0" fontId="0" fillId="4" borderId="22" xfId="0" applyFill="1" applyBorder="1"/>
    <xf numFmtId="178" fontId="0" fillId="4" borderId="23" xfId="0" applyNumberFormat="1" applyFill="1" applyBorder="1"/>
    <xf numFmtId="0" fontId="0" fillId="4" borderId="24" xfId="0" applyFill="1" applyBorder="1"/>
    <xf numFmtId="178" fontId="0" fillId="4" borderId="22" xfId="0" applyNumberFormat="1" applyFill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5" borderId="31" xfId="0" applyFill="1" applyBorder="1"/>
    <xf numFmtId="0" fontId="0" fillId="5" borderId="0" xfId="0" applyFill="1" applyBorder="1"/>
    <xf numFmtId="0" fontId="0" fillId="5" borderId="21" xfId="0" applyFill="1" applyBorder="1"/>
    <xf numFmtId="0" fontId="0" fillId="8" borderId="25" xfId="0" applyFill="1" applyBorder="1"/>
    <xf numFmtId="0" fontId="0" fillId="8" borderId="26" xfId="0" applyFill="1" applyBorder="1"/>
    <xf numFmtId="0" fontId="0" fillId="9" borderId="0" xfId="0" applyFill="1"/>
    <xf numFmtId="0" fontId="0" fillId="10" borderId="0" xfId="0" applyFill="1" applyBorder="1"/>
    <xf numFmtId="0" fontId="0" fillId="10" borderId="28" xfId="0" applyFill="1" applyBorder="1"/>
    <xf numFmtId="0" fontId="0" fillId="10" borderId="0" xfId="0" applyFill="1"/>
    <xf numFmtId="177" fontId="0" fillId="4" borderId="31" xfId="0" applyNumberFormat="1" applyFill="1" applyBorder="1"/>
    <xf numFmtId="177" fontId="0" fillId="4" borderId="25" xfId="0" applyNumberFormat="1" applyFill="1" applyBorder="1"/>
    <xf numFmtId="177" fontId="0" fillId="4" borderId="26" xfId="0" applyNumberFormat="1" applyFill="1" applyBorder="1"/>
    <xf numFmtId="177" fontId="0" fillId="4" borderId="27" xfId="0" applyNumberFormat="1" applyFill="1" applyBorder="1"/>
    <xf numFmtId="177" fontId="0" fillId="4" borderId="0" xfId="0" applyNumberFormat="1" applyFill="1" applyBorder="1"/>
    <xf numFmtId="177" fontId="0" fillId="4" borderId="28" xfId="0" applyNumberFormat="1" applyFill="1" applyBorder="1"/>
    <xf numFmtId="177" fontId="0" fillId="4" borderId="29" xfId="0" applyNumberFormat="1" applyFill="1" applyBorder="1"/>
    <xf numFmtId="177" fontId="0" fillId="4" borderId="30" xfId="0" applyNumberFormat="1" applyFill="1" applyBorder="1"/>
    <xf numFmtId="177" fontId="0" fillId="4" borderId="21" xfId="0" applyNumberFormat="1" applyFill="1" applyBorder="1"/>
    <xf numFmtId="0" fontId="0" fillId="11" borderId="1" xfId="0" applyFill="1" applyBorder="1"/>
    <xf numFmtId="0" fontId="25" fillId="11" borderId="1" xfId="0" applyFont="1" applyFill="1" applyBorder="1"/>
    <xf numFmtId="0" fontId="0" fillId="13" borderId="1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6" fillId="12" borderId="0" xfId="0" applyFont="1" applyFill="1"/>
    <xf numFmtId="0" fontId="26" fillId="0" borderId="0" xfId="0" applyFont="1" applyFill="1" applyAlignment="1">
      <alignment horizontal="center"/>
    </xf>
    <xf numFmtId="0" fontId="0" fillId="11" borderId="22" xfId="0" applyFill="1" applyBorder="1"/>
    <xf numFmtId="0" fontId="24" fillId="0" borderId="0" xfId="0" applyFont="1"/>
    <xf numFmtId="0" fontId="0" fillId="0" borderId="31" xfId="0" applyBorder="1"/>
    <xf numFmtId="0" fontId="0" fillId="0" borderId="21" xfId="0" applyBorder="1"/>
    <xf numFmtId="177" fontId="0" fillId="4" borderId="22" xfId="0" applyNumberFormat="1" applyFill="1" applyBorder="1" applyAlignment="1">
      <alignment horizontal="center"/>
    </xf>
    <xf numFmtId="177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4" xfId="0" applyBorder="1" applyAlignment="1">
      <alignment horizontal="center"/>
    </xf>
    <xf numFmtId="177" fontId="0" fillId="0" borderId="31" xfId="0" applyNumberFormat="1" applyBorder="1"/>
    <xf numFmtId="177" fontId="0" fillId="0" borderId="25" xfId="0" applyNumberFormat="1" applyBorder="1"/>
    <xf numFmtId="177" fontId="0" fillId="0" borderId="26" xfId="0" applyNumberFormat="1" applyBorder="1"/>
    <xf numFmtId="177" fontId="0" fillId="0" borderId="27" xfId="0" applyNumberFormat="1" applyBorder="1"/>
    <xf numFmtId="177" fontId="0" fillId="0" borderId="0" xfId="0" applyNumberFormat="1" applyBorder="1"/>
    <xf numFmtId="177" fontId="0" fillId="0" borderId="28" xfId="0" applyNumberFormat="1" applyBorder="1"/>
    <xf numFmtId="177" fontId="0" fillId="0" borderId="29" xfId="0" applyNumberFormat="1" applyBorder="1"/>
    <xf numFmtId="177" fontId="0" fillId="0" borderId="30" xfId="0" applyNumberFormat="1" applyBorder="1"/>
    <xf numFmtId="177" fontId="0" fillId="0" borderId="21" xfId="0" applyNumberFormat="1" applyBorder="1"/>
    <xf numFmtId="0" fontId="17" fillId="0" borderId="0" xfId="0" applyFont="1" applyFill="1"/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177" fontId="0" fillId="4" borderId="1" xfId="0" applyNumberFormat="1" applyFill="1" applyBorder="1"/>
    <xf numFmtId="177" fontId="0" fillId="0" borderId="0" xfId="0" applyNumberFormat="1" applyFill="1" applyBorder="1"/>
    <xf numFmtId="0" fontId="27" fillId="0" borderId="0" xfId="0" applyFont="1" applyFill="1" applyBorder="1" applyAlignment="1">
      <alignment horizontal="center" vertical="top" wrapText="1"/>
    </xf>
    <xf numFmtId="0" fontId="17" fillId="0" borderId="1" xfId="0" applyFont="1" applyBorder="1"/>
    <xf numFmtId="0" fontId="2" fillId="0" borderId="0" xfId="2">
      <alignment vertical="center"/>
    </xf>
    <xf numFmtId="179" fontId="0" fillId="0" borderId="0" xfId="3" applyNumberFormat="1" applyFont="1">
      <alignment vertical="center"/>
    </xf>
    <xf numFmtId="0" fontId="2" fillId="0" borderId="0" xfId="2" applyAlignment="1">
      <alignment horizontal="center" vertical="center"/>
    </xf>
    <xf numFmtId="2" fontId="2" fillId="0" borderId="0" xfId="2" applyNumberFormat="1">
      <alignment vertical="center"/>
    </xf>
    <xf numFmtId="1" fontId="2" fillId="0" borderId="0" xfId="2" applyNumberFormat="1">
      <alignment vertical="center"/>
    </xf>
    <xf numFmtId="0" fontId="2" fillId="13" borderId="0" xfId="2" applyFill="1">
      <alignment vertical="center"/>
    </xf>
    <xf numFmtId="180" fontId="0" fillId="0" borderId="0" xfId="3" applyNumberFormat="1" applyFont="1">
      <alignment vertical="center"/>
    </xf>
    <xf numFmtId="180" fontId="2" fillId="0" borderId="0" xfId="2" applyNumberFormat="1">
      <alignment vertical="center"/>
    </xf>
    <xf numFmtId="180" fontId="2" fillId="0" borderId="0" xfId="2" applyNumberFormat="1" applyAlignment="1">
      <alignment horizontal="center" vertical="center"/>
    </xf>
    <xf numFmtId="179" fontId="0" fillId="11" borderId="0" xfId="3" applyNumberFormat="1" applyFont="1" applyFill="1">
      <alignment vertical="center"/>
    </xf>
    <xf numFmtId="0" fontId="2" fillId="11" borderId="0" xfId="2" applyFill="1">
      <alignment vertical="center"/>
    </xf>
    <xf numFmtId="181" fontId="0" fillId="0" borderId="0" xfId="1" applyNumberFormat="1" applyFont="1">
      <alignment vertical="center"/>
    </xf>
    <xf numFmtId="0" fontId="0" fillId="11" borderId="0" xfId="3" applyNumberFormat="1" applyFont="1" applyFill="1">
      <alignment vertical="center"/>
    </xf>
    <xf numFmtId="0" fontId="2" fillId="0" borderId="0" xfId="2" applyAlignment="1">
      <alignment horizontal="right" vertical="center"/>
    </xf>
    <xf numFmtId="41" fontId="0" fillId="13" borderId="0" xfId="3" applyNumberFormat="1" applyFont="1" applyFill="1">
      <alignment vertical="center"/>
    </xf>
    <xf numFmtId="180" fontId="0" fillId="0" borderId="35" xfId="3" applyNumberFormat="1" applyFont="1" applyBorder="1">
      <alignment vertical="center"/>
    </xf>
    <xf numFmtId="180" fontId="0" fillId="0" borderId="34" xfId="3" applyNumberFormat="1" applyFont="1" applyBorder="1">
      <alignment vertical="center"/>
    </xf>
    <xf numFmtId="180" fontId="0" fillId="0" borderId="33" xfId="3" applyNumberFormat="1" applyFont="1" applyBorder="1">
      <alignment vertical="center"/>
    </xf>
    <xf numFmtId="0" fontId="2" fillId="14" borderId="0" xfId="2" applyFill="1">
      <alignment vertical="center"/>
    </xf>
    <xf numFmtId="0" fontId="0" fillId="0" borderId="0" xfId="0" applyAlignment="1">
      <alignment horizontal="center" vertical="center"/>
    </xf>
    <xf numFmtId="0" fontId="32" fillId="0" borderId="0" xfId="4">
      <alignment vertical="center"/>
    </xf>
    <xf numFmtId="0" fontId="33" fillId="0" borderId="0" xfId="4" applyFont="1">
      <alignment vertical="center"/>
    </xf>
    <xf numFmtId="0" fontId="34" fillId="0" borderId="0" xfId="4" applyFont="1">
      <alignment vertical="center"/>
    </xf>
    <xf numFmtId="0" fontId="33" fillId="11" borderId="0" xfId="4" applyFont="1" applyFill="1">
      <alignment vertical="center"/>
    </xf>
    <xf numFmtId="0" fontId="35" fillId="0" borderId="0" xfId="4" applyFont="1">
      <alignment vertical="center"/>
    </xf>
    <xf numFmtId="0" fontId="36" fillId="0" borderId="0" xfId="4" applyFont="1">
      <alignment vertical="center"/>
    </xf>
    <xf numFmtId="0" fontId="38" fillId="0" borderId="0" xfId="4" applyFont="1">
      <alignment vertical="center"/>
    </xf>
    <xf numFmtId="0" fontId="39" fillId="0" borderId="0" xfId="4" applyFont="1">
      <alignment vertical="center"/>
    </xf>
    <xf numFmtId="177" fontId="0" fillId="4" borderId="31" xfId="0" applyNumberFormat="1" applyFill="1" applyBorder="1" applyAlignment="1">
      <alignment horizontal="center"/>
    </xf>
    <xf numFmtId="177" fontId="0" fillId="4" borderId="25" xfId="0" applyNumberFormat="1" applyFill="1" applyBorder="1" applyAlignment="1">
      <alignment horizontal="center"/>
    </xf>
    <xf numFmtId="177" fontId="0" fillId="4" borderId="26" xfId="0" applyNumberFormat="1" applyFill="1" applyBorder="1" applyAlignment="1">
      <alignment horizontal="center"/>
    </xf>
    <xf numFmtId="177" fontId="0" fillId="4" borderId="27" xfId="0" applyNumberFormat="1" applyFill="1" applyBorder="1" applyAlignment="1">
      <alignment horizontal="center"/>
    </xf>
    <xf numFmtId="177" fontId="0" fillId="4" borderId="0" xfId="0" applyNumberFormat="1" applyFill="1" applyBorder="1" applyAlignment="1">
      <alignment horizontal="center"/>
    </xf>
    <xf numFmtId="177" fontId="0" fillId="4" borderId="28" xfId="0" applyNumberFormat="1" applyFill="1" applyBorder="1" applyAlignment="1">
      <alignment horizontal="center"/>
    </xf>
    <xf numFmtId="177" fontId="0" fillId="4" borderId="29" xfId="0" applyNumberFormat="1" applyFill="1" applyBorder="1" applyAlignment="1">
      <alignment horizontal="center"/>
    </xf>
    <xf numFmtId="177" fontId="0" fillId="4" borderId="30" xfId="0" applyNumberFormat="1" applyFill="1" applyBorder="1" applyAlignment="1">
      <alignment horizontal="center"/>
    </xf>
    <xf numFmtId="177" fontId="0" fillId="4" borderId="21" xfId="0" applyNumberFormat="1" applyFill="1" applyBorder="1" applyAlignment="1">
      <alignment horizontal="center"/>
    </xf>
    <xf numFmtId="0" fontId="25" fillId="0" borderId="0" xfId="0" applyFont="1"/>
    <xf numFmtId="0" fontId="26" fillId="9" borderId="0" xfId="0" applyFont="1" applyFill="1" applyBorder="1"/>
    <xf numFmtId="0" fontId="0" fillId="11" borderId="35" xfId="0" applyFill="1" applyBorder="1"/>
    <xf numFmtId="0" fontId="0" fillId="11" borderId="7" xfId="0" applyFill="1" applyBorder="1"/>
    <xf numFmtId="0" fontId="0" fillId="11" borderId="8" xfId="0" applyFill="1" applyBorder="1"/>
    <xf numFmtId="0" fontId="24" fillId="13" borderId="23" xfId="0" applyFont="1" applyFill="1" applyBorder="1"/>
    <xf numFmtId="0" fontId="24" fillId="13" borderId="32" xfId="0" applyFont="1" applyFill="1" applyBorder="1"/>
    <xf numFmtId="0" fontId="24" fillId="13" borderId="24" xfId="0" applyFont="1" applyFill="1" applyBorder="1"/>
    <xf numFmtId="0" fontId="24" fillId="13" borderId="36" xfId="0" applyFont="1" applyFill="1" applyBorder="1"/>
    <xf numFmtId="0" fontId="24" fillId="13" borderId="37" xfId="0" applyFont="1" applyFill="1" applyBorder="1"/>
    <xf numFmtId="0" fontId="24" fillId="13" borderId="38" xfId="0" applyFont="1" applyFill="1" applyBorder="1"/>
    <xf numFmtId="0" fontId="41" fillId="0" borderId="0" xfId="0" applyFont="1"/>
    <xf numFmtId="0" fontId="42" fillId="0" borderId="0" xfId="0" applyFont="1"/>
    <xf numFmtId="0" fontId="0" fillId="15" borderId="1" xfId="0" applyFill="1" applyBorder="1"/>
    <xf numFmtId="0" fontId="0" fillId="16" borderId="1" xfId="0" applyFill="1" applyBorder="1"/>
    <xf numFmtId="0" fontId="0" fillId="0" borderId="0" xfId="0" applyAlignment="1">
      <alignment horizontal="right"/>
    </xf>
    <xf numFmtId="0" fontId="0" fillId="17" borderId="1" xfId="0" applyFill="1" applyBorder="1"/>
    <xf numFmtId="0" fontId="0" fillId="18" borderId="1" xfId="0" applyFill="1" applyBorder="1"/>
    <xf numFmtId="0" fontId="43" fillId="0" borderId="0" xfId="0" applyFont="1"/>
    <xf numFmtId="0" fontId="8" fillId="4" borderId="0" xfId="0" applyFont="1" applyFill="1" applyAlignment="1">
      <alignment horizontal="center"/>
    </xf>
    <xf numFmtId="0" fontId="6" fillId="2" borderId="10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8" fillId="5" borderId="12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6" fillId="12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40" fillId="19" borderId="0" xfId="4" applyFont="1" applyFill="1">
      <alignment vertical="center"/>
    </xf>
    <xf numFmtId="0" fontId="32" fillId="19" borderId="0" xfId="4" applyFill="1">
      <alignment vertical="center"/>
    </xf>
    <xf numFmtId="0" fontId="45" fillId="0" borderId="0" xfId="4" applyFont="1">
      <alignment vertical="center"/>
    </xf>
    <xf numFmtId="0" fontId="25" fillId="0" borderId="0" xfId="0" applyFont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" fillId="0" borderId="0" xfId="2" applyFont="1">
      <alignment vertical="center"/>
    </xf>
    <xf numFmtId="0" fontId="1" fillId="0" borderId="0" xfId="2" applyFont="1" applyAlignment="1">
      <alignment horizontal="right" vertical="center"/>
    </xf>
    <xf numFmtId="180" fontId="46" fillId="0" borderId="0" xfId="2" applyNumberFormat="1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47" fillId="0" borderId="0" xfId="2" applyFont="1">
      <alignment vertical="center"/>
    </xf>
    <xf numFmtId="41" fontId="0" fillId="0" borderId="35" xfId="3" applyNumberFormat="1" applyFont="1" applyBorder="1">
      <alignment vertical="center"/>
    </xf>
    <xf numFmtId="41" fontId="0" fillId="0" borderId="33" xfId="3" applyNumberFormat="1" applyFont="1" applyBorder="1">
      <alignment vertical="center"/>
    </xf>
    <xf numFmtId="180" fontId="0" fillId="11" borderId="35" xfId="3" applyNumberFormat="1" applyFont="1" applyFill="1" applyBorder="1">
      <alignment vertical="center"/>
    </xf>
    <xf numFmtId="180" fontId="0" fillId="11" borderId="33" xfId="3" applyNumberFormat="1" applyFont="1" applyFill="1" applyBorder="1">
      <alignment vertical="center"/>
    </xf>
  </cellXfs>
  <cellStyles count="5">
    <cellStyle name="一般" xfId="0" builtinId="0"/>
    <cellStyle name="一般 2" xfId="2" xr:uid="{00000000-0005-0000-0000-000001000000}"/>
    <cellStyle name="一般 3" xfId="4" xr:uid="{00000000-0005-0000-0000-000002000000}"/>
    <cellStyle name="千分位" xfId="1" builtinId="3"/>
    <cellStyle name="千分位 2" xfId="3" xr:uid="{00000000-0005-0000-0000-000004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37789203084833"/>
          <c:y val="8.0000260417514374E-2"/>
          <c:w val="0.76606683804627251"/>
          <c:h val="0.69000224610106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非線性NP!$K$2</c:f>
              <c:strCache>
                <c:ptCount val="1"/>
                <c:pt idx="0">
                  <c:v>X2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非線性NP!$J$3:$J$16</c:f>
              <c:numCache>
                <c:formatCode>General</c:formatCode>
                <c:ptCount val="1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1.2</c:v>
                </c:pt>
                <c:pt idx="4">
                  <c:v>1.4</c:v>
                </c:pt>
                <c:pt idx="5">
                  <c:v>1.6</c:v>
                </c:pt>
                <c:pt idx="6">
                  <c:v>1.8</c:v>
                </c:pt>
                <c:pt idx="7">
                  <c:v>2</c:v>
                </c:pt>
                <c:pt idx="8">
                  <c:v>2.2000000000000002</c:v>
                </c:pt>
                <c:pt idx="9">
                  <c:v>2.4</c:v>
                </c:pt>
                <c:pt idx="10">
                  <c:v>2.4494894999999999</c:v>
                </c:pt>
              </c:numCache>
            </c:numRef>
          </c:xVal>
          <c:yVal>
            <c:numRef>
              <c:f>非線性NP!$K$3:$K$16</c:f>
              <c:numCache>
                <c:formatCode>General</c:formatCode>
                <c:ptCount val="14"/>
                <c:pt idx="0">
                  <c:v>2</c:v>
                </c:pt>
                <c:pt idx="1">
                  <c:v>1.9578900207451218</c:v>
                </c:pt>
                <c:pt idx="2">
                  <c:v>1.8257418583505538</c:v>
                </c:pt>
                <c:pt idx="3">
                  <c:v>1.7435595774162695</c:v>
                </c:pt>
                <c:pt idx="4">
                  <c:v>1.6411378166788229</c:v>
                </c:pt>
                <c:pt idx="5">
                  <c:v>1.5143755588800729</c:v>
                </c:pt>
                <c:pt idx="6">
                  <c:v>1.3564659966250536</c:v>
                </c:pt>
                <c:pt idx="7">
                  <c:v>1.1547005383792515</c:v>
                </c:pt>
                <c:pt idx="8">
                  <c:v>0.8793937305515277</c:v>
                </c:pt>
                <c:pt idx="9">
                  <c:v>0.40000000000000019</c:v>
                </c:pt>
                <c:pt idx="10">
                  <c:v>8.904642048746744E-4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07-4DFE-A907-2BFE6CA17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918528"/>
        <c:axId val="1179916352"/>
      </c:scatterChart>
      <c:valAx>
        <c:axId val="1179918528"/>
        <c:scaling>
          <c:orientation val="minMax"/>
          <c:max val="2.5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en-US" altLang="en-US"/>
                  <a:t>X1</a:t>
                </a:r>
              </a:p>
            </c:rich>
          </c:tx>
          <c:layout>
            <c:manualLayout>
              <c:xMode val="edge"/>
              <c:yMode val="edge"/>
              <c:x val="0.53213367609254503"/>
              <c:y val="0.850002799650043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9916352"/>
        <c:crosses val="autoZero"/>
        <c:crossBetween val="midCat"/>
      </c:valAx>
      <c:valAx>
        <c:axId val="117991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en-US" altLang="en-US"/>
                  <a:t>X2</a:t>
                </a:r>
              </a:p>
            </c:rich>
          </c:tx>
          <c:layout>
            <c:manualLayout>
              <c:xMode val="edge"/>
              <c:yMode val="edge"/>
              <c:x val="4.1131105398457581E-2"/>
              <c:y val="0.386668066491688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99185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12712058702881"/>
          <c:y val="6.8965710773927949E-2"/>
          <c:w val="0.76903648605608299"/>
          <c:h val="0.732760676972984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非線性NP!$C$49</c:f>
              <c:strCache>
                <c:ptCount val="1"/>
                <c:pt idx="0">
                  <c:v>Y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非線性NP!$B$50:$B$68</c:f>
              <c:numCache>
                <c:formatCode>General</c:formatCode>
                <c:ptCount val="1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1.5707963267948966</c:v>
                </c:pt>
                <c:pt idx="10">
                  <c:v>1.8</c:v>
                </c:pt>
                <c:pt idx="11">
                  <c:v>2</c:v>
                </c:pt>
                <c:pt idx="12">
                  <c:v>2.0287578335525023</c:v>
                </c:pt>
                <c:pt idx="13">
                  <c:v>2.2000000000000002</c:v>
                </c:pt>
                <c:pt idx="14">
                  <c:v>2.4</c:v>
                </c:pt>
                <c:pt idx="15">
                  <c:v>2.6</c:v>
                </c:pt>
                <c:pt idx="16">
                  <c:v>2.8</c:v>
                </c:pt>
                <c:pt idx="17">
                  <c:v>3</c:v>
                </c:pt>
                <c:pt idx="18">
                  <c:v>3.1415926535897931</c:v>
                </c:pt>
              </c:numCache>
            </c:numRef>
          </c:xVal>
          <c:yVal>
            <c:numRef>
              <c:f>非線性NP!$C$50:$C$68</c:f>
              <c:numCache>
                <c:formatCode>General</c:formatCode>
                <c:ptCount val="19"/>
                <c:pt idx="0">
                  <c:v>0</c:v>
                </c:pt>
                <c:pt idx="1">
                  <c:v>3.9733866159012247E-2</c:v>
                </c:pt>
                <c:pt idx="2">
                  <c:v>0.15576733692346023</c:v>
                </c:pt>
                <c:pt idx="3">
                  <c:v>0.33878548403702119</c:v>
                </c:pt>
                <c:pt idx="4">
                  <c:v>0.5738848727196183</c:v>
                </c:pt>
                <c:pt idx="5">
                  <c:v>0.8414709848078965</c:v>
                </c:pt>
                <c:pt idx="6">
                  <c:v>1.1184469031606714</c:v>
                </c:pt>
                <c:pt idx="7">
                  <c:v>1.3796296219838442</c:v>
                </c:pt>
                <c:pt idx="8">
                  <c:v>1.5993177648664083</c:v>
                </c:pt>
                <c:pt idx="9">
                  <c:v>1.5707963267948966</c:v>
                </c:pt>
                <c:pt idx="10">
                  <c:v>1.7529257355807513</c:v>
                </c:pt>
                <c:pt idx="11">
                  <c:v>1.8185948536513634</c:v>
                </c:pt>
                <c:pt idx="12">
                  <c:v>1.8197057411596531</c:v>
                </c:pt>
                <c:pt idx="13">
                  <c:v>1.7786920884030983</c:v>
                </c:pt>
                <c:pt idx="14">
                  <c:v>1.6211116333227622</c:v>
                </c:pt>
                <c:pt idx="15">
                  <c:v>1.340303566735807</c:v>
                </c:pt>
                <c:pt idx="16">
                  <c:v>0.93796682043653423</c:v>
                </c:pt>
                <c:pt idx="17">
                  <c:v>0.42336002417960161</c:v>
                </c:pt>
                <c:pt idx="18">
                  <c:v>3.8489173854978065E-16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55-4C9B-A5D8-49B77940B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919072"/>
        <c:axId val="1179910912"/>
      </c:scatterChart>
      <c:valAx>
        <c:axId val="117991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en-US" altLang="en-US"/>
                  <a:t>X</a:t>
                </a:r>
              </a:p>
            </c:rich>
          </c:tx>
          <c:layout>
            <c:manualLayout>
              <c:xMode val="edge"/>
              <c:yMode val="edge"/>
              <c:x val="0.54060993644829924"/>
              <c:y val="0.870692068663830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9910912"/>
        <c:crosses val="autoZero"/>
        <c:crossBetween val="midCat"/>
      </c:valAx>
      <c:valAx>
        <c:axId val="11799109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en-US" altLang="en-US"/>
                  <a:t>Y=X*Sin(X)</a:t>
                </a:r>
              </a:p>
            </c:rich>
          </c:tx>
          <c:layout>
            <c:manualLayout>
              <c:xMode val="edge"/>
              <c:yMode val="edge"/>
              <c:x val="4.060913705583756E-2"/>
              <c:y val="0.31609285908226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99190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4" Type="http://schemas.openxmlformats.org/officeDocument/2006/relationships/image" Target="../media/image28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emf"/><Relationship Id="rId2" Type="http://schemas.openxmlformats.org/officeDocument/2006/relationships/image" Target="../media/image14.emf"/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22</xdr:row>
      <xdr:rowOff>19050</xdr:rowOff>
    </xdr:from>
    <xdr:to>
      <xdr:col>5</xdr:col>
      <xdr:colOff>638175</xdr:colOff>
      <xdr:row>33</xdr:row>
      <xdr:rowOff>133350</xdr:rowOff>
    </xdr:to>
    <xdr:pic>
      <xdr:nvPicPr>
        <xdr:cNvPr id="1106" name="Picture 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0" y="4210050"/>
          <a:ext cx="44196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114300</xdr:colOff>
      <xdr:row>22</xdr:row>
      <xdr:rowOff>19050</xdr:rowOff>
    </xdr:from>
    <xdr:to>
      <xdr:col>11</xdr:col>
      <xdr:colOff>85725</xdr:colOff>
      <xdr:row>35</xdr:row>
      <xdr:rowOff>19050</xdr:rowOff>
    </xdr:to>
    <xdr:pic>
      <xdr:nvPicPr>
        <xdr:cNvPr id="1107" name="Picture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4210050"/>
          <a:ext cx="3400425" cy="272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266700</xdr:colOff>
      <xdr:row>29</xdr:row>
      <xdr:rowOff>9525</xdr:rowOff>
    </xdr:from>
    <xdr:to>
      <xdr:col>1</xdr:col>
      <xdr:colOff>523875</xdr:colOff>
      <xdr:row>30</xdr:row>
      <xdr:rowOff>57150</xdr:rowOff>
    </xdr:to>
    <xdr:sp macro="" textlink="">
      <xdr:nvSpPr>
        <xdr:cNvPr id="1108" name="AutoShape 3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/>
        </xdr:cNvSpPr>
      </xdr:nvSpPr>
      <xdr:spPr bwMode="auto">
        <a:xfrm>
          <a:off x="952500" y="5667375"/>
          <a:ext cx="257175" cy="257175"/>
        </a:xfrm>
        <a:prstGeom prst="rightBrace">
          <a:avLst>
            <a:gd name="adj1" fmla="val 8333"/>
            <a:gd name="adj2" fmla="val 50000"/>
          </a:avLst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619125</xdr:colOff>
      <xdr:row>34</xdr:row>
      <xdr:rowOff>152400</xdr:rowOff>
    </xdr:from>
    <xdr:to>
      <xdr:col>6</xdr:col>
      <xdr:colOff>161925</xdr:colOff>
      <xdr:row>37</xdr:row>
      <xdr:rowOff>95250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1304925" y="6858000"/>
          <a:ext cx="3295650" cy="571500"/>
        </a:xfrm>
        <a:prstGeom prst="wedgeRoundRectCallout">
          <a:avLst>
            <a:gd name="adj1" fmla="val -50778"/>
            <a:gd name="adj2" fmla="val -23493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lnSpc>
              <a:spcPts val="1500"/>
            </a:lnSpc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若有在選項中勾選採用非負值，則上列的三條限制式可刪除。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endParaRPr lang="zh-TW" alt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266700</xdr:colOff>
      <xdr:row>31</xdr:row>
      <xdr:rowOff>85725</xdr:rowOff>
    </xdr:from>
    <xdr:to>
      <xdr:col>6</xdr:col>
      <xdr:colOff>238125</xdr:colOff>
      <xdr:row>34</xdr:row>
      <xdr:rowOff>161925</xdr:rowOff>
    </xdr:to>
    <xdr:sp macro="" textlink="">
      <xdr:nvSpPr>
        <xdr:cNvPr id="1110" name="Line 6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flipV="1">
          <a:off x="3333750" y="6162675"/>
          <a:ext cx="1343025" cy="704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57150</xdr:colOff>
      <xdr:row>29</xdr:row>
      <xdr:rowOff>142874</xdr:rowOff>
    </xdr:from>
    <xdr:to>
      <xdr:col>19</xdr:col>
      <xdr:colOff>688181</xdr:colOff>
      <xdr:row>45</xdr:row>
      <xdr:rowOff>76199</xdr:rowOff>
    </xdr:to>
    <xdr:pic>
      <xdr:nvPicPr>
        <xdr:cNvPr id="3089" name="Picture 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27556" y="6560343"/>
          <a:ext cx="4083844" cy="336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1</xdr:row>
      <xdr:rowOff>50800</xdr:rowOff>
    </xdr:from>
    <xdr:to>
      <xdr:col>16</xdr:col>
      <xdr:colOff>426726</xdr:colOff>
      <xdr:row>16</xdr:row>
      <xdr:rowOff>107500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3BD6921A-8E1C-4F9C-ADC7-08FC35D3A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1900" y="234950"/>
          <a:ext cx="2903226" cy="36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12701</xdr:colOff>
      <xdr:row>13</xdr:row>
      <xdr:rowOff>120650</xdr:rowOff>
    </xdr:from>
    <xdr:to>
      <xdr:col>7</xdr:col>
      <xdr:colOff>609134</xdr:colOff>
      <xdr:row>33</xdr:row>
      <xdr:rowOff>37650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DFA98EE4-4C39-420B-9843-1B7E38983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01" y="3130550"/>
          <a:ext cx="3739683" cy="3600000"/>
        </a:xfrm>
        <a:prstGeom prst="rect">
          <a:avLst/>
        </a:prstGeom>
      </xdr:spPr>
    </xdr:pic>
    <xdr:clientData/>
  </xdr:twoCellAnchor>
  <xdr:twoCellAnchor editAs="oneCell">
    <xdr:from>
      <xdr:col>8</xdr:col>
      <xdr:colOff>374650</xdr:colOff>
      <xdr:row>18</xdr:row>
      <xdr:rowOff>139701</xdr:rowOff>
    </xdr:from>
    <xdr:to>
      <xdr:col>15</xdr:col>
      <xdr:colOff>408135</xdr:colOff>
      <xdr:row>32</xdr:row>
      <xdr:rowOff>171451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CA9B2227-6F39-4BBD-BF36-A413F9EB3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03850" y="4070351"/>
          <a:ext cx="4434035" cy="2609850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139700</xdr:colOff>
      <xdr:row>34</xdr:row>
      <xdr:rowOff>95250</xdr:rowOff>
    </xdr:from>
    <xdr:to>
      <xdr:col>7</xdr:col>
      <xdr:colOff>177800</xdr:colOff>
      <xdr:row>46</xdr:row>
      <xdr:rowOff>73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id="{F9FED266-1485-4498-A851-E75C17144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5650" y="7137400"/>
          <a:ext cx="2552700" cy="2279723"/>
        </a:xfrm>
        <a:prstGeom prst="rect">
          <a:avLst/>
        </a:prstGeom>
      </xdr:spPr>
    </xdr:pic>
    <xdr:clientData/>
  </xdr:twoCellAnchor>
  <xdr:twoCellAnchor editAs="oneCell">
    <xdr:from>
      <xdr:col>7</xdr:col>
      <xdr:colOff>400050</xdr:colOff>
      <xdr:row>33</xdr:row>
      <xdr:rowOff>114300</xdr:rowOff>
    </xdr:from>
    <xdr:to>
      <xdr:col>15</xdr:col>
      <xdr:colOff>53928</xdr:colOff>
      <xdr:row>49</xdr:row>
      <xdr:rowOff>50800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D3ACCE35-4FFD-4D04-BAE6-80A40044AE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39982" r="56426" b="9601"/>
        <a:stretch/>
      </xdr:blipFill>
      <xdr:spPr>
        <a:xfrm>
          <a:off x="4800600" y="6972300"/>
          <a:ext cx="4683078" cy="304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7</xdr:col>
      <xdr:colOff>247650</xdr:colOff>
      <xdr:row>30</xdr:row>
      <xdr:rowOff>104775</xdr:rowOff>
    </xdr:to>
    <xdr:pic>
      <xdr:nvPicPr>
        <xdr:cNvPr id="2145" name="Picture 1">
          <a:extLst>
            <a:ext uri="{FF2B5EF4-FFF2-40B4-BE49-F238E27FC236}">
              <a16:creationId xmlns:a16="http://schemas.microsoft.com/office/drawing/2014/main" id="{00000000-0008-0000-03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5800" y="4038600"/>
          <a:ext cx="4429125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10</xdr:col>
      <xdr:colOff>295275</xdr:colOff>
      <xdr:row>47</xdr:row>
      <xdr:rowOff>123825</xdr:rowOff>
    </xdr:to>
    <xdr:pic>
      <xdr:nvPicPr>
        <xdr:cNvPr id="2146" name="Picture 2">
          <a:extLst>
            <a:ext uri="{FF2B5EF4-FFF2-40B4-BE49-F238E27FC236}">
              <a16:creationId xmlns:a16="http://schemas.microsoft.com/office/drawing/2014/main" id="{00000000-0008-0000-03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09875" y="7600950"/>
          <a:ext cx="44100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38100</xdr:colOff>
      <xdr:row>2</xdr:row>
      <xdr:rowOff>9525</xdr:rowOff>
    </xdr:from>
    <xdr:to>
      <xdr:col>17</xdr:col>
      <xdr:colOff>314325</xdr:colOff>
      <xdr:row>15</xdr:row>
      <xdr:rowOff>104775</xdr:rowOff>
    </xdr:to>
    <xdr:graphicFrame macro="">
      <xdr:nvGraphicFramePr>
        <xdr:cNvPr id="2147" name="圖表 3">
          <a:extLst>
            <a:ext uri="{FF2B5EF4-FFF2-40B4-BE49-F238E27FC236}">
              <a16:creationId xmlns:a16="http://schemas.microsoft.com/office/drawing/2014/main" id="{00000000-0008-0000-0300-000063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523875</xdr:colOff>
      <xdr:row>11</xdr:row>
      <xdr:rowOff>9525</xdr:rowOff>
    </xdr:from>
    <xdr:to>
      <xdr:col>17</xdr:col>
      <xdr:colOff>276225</xdr:colOff>
      <xdr:row>13</xdr:row>
      <xdr:rowOff>123825</xdr:rowOff>
    </xdr:to>
    <xdr:sp macro="" textlink="">
      <xdr:nvSpPr>
        <xdr:cNvPr id="2148" name="Oval 4">
          <a:extLst>
            <a:ext uri="{FF2B5EF4-FFF2-40B4-BE49-F238E27FC236}">
              <a16:creationId xmlns:a16="http://schemas.microsoft.com/office/drawing/2014/main" id="{00000000-0008-0000-0300-000064080000}"/>
            </a:ext>
          </a:extLst>
        </xdr:cNvPr>
        <xdr:cNvSpPr>
          <a:spLocks noChangeArrowheads="1"/>
        </xdr:cNvSpPr>
      </xdr:nvSpPr>
      <xdr:spPr bwMode="auto">
        <a:xfrm>
          <a:off x="11563350" y="2324100"/>
          <a:ext cx="438150" cy="542925"/>
        </a:xfrm>
        <a:prstGeom prst="ellips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12</xdr:col>
      <xdr:colOff>523875</xdr:colOff>
      <xdr:row>3</xdr:row>
      <xdr:rowOff>161925</xdr:rowOff>
    </xdr:from>
    <xdr:to>
      <xdr:col>13</xdr:col>
      <xdr:colOff>276225</xdr:colOff>
      <xdr:row>6</xdr:row>
      <xdr:rowOff>66675</xdr:rowOff>
    </xdr:to>
    <xdr:sp macro="" textlink="">
      <xdr:nvSpPr>
        <xdr:cNvPr id="2149" name="Oval 5">
          <a:extLst>
            <a:ext uri="{FF2B5EF4-FFF2-40B4-BE49-F238E27FC236}">
              <a16:creationId xmlns:a16="http://schemas.microsoft.com/office/drawing/2014/main" id="{00000000-0008-0000-0300-000065080000}"/>
            </a:ext>
          </a:extLst>
        </xdr:cNvPr>
        <xdr:cNvSpPr>
          <a:spLocks noChangeArrowheads="1"/>
        </xdr:cNvSpPr>
      </xdr:nvSpPr>
      <xdr:spPr bwMode="auto">
        <a:xfrm>
          <a:off x="8820150" y="790575"/>
          <a:ext cx="438150" cy="533400"/>
        </a:xfrm>
        <a:prstGeom prst="ellips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49</xdr:row>
      <xdr:rowOff>95250</xdr:rowOff>
    </xdr:from>
    <xdr:to>
      <xdr:col>9</xdr:col>
      <xdr:colOff>352425</xdr:colOff>
      <xdr:row>65</xdr:row>
      <xdr:rowOff>57150</xdr:rowOff>
    </xdr:to>
    <xdr:graphicFrame macro="">
      <xdr:nvGraphicFramePr>
        <xdr:cNvPr id="2150" name="圖表 6">
          <a:extLst>
            <a:ext uri="{FF2B5EF4-FFF2-40B4-BE49-F238E27FC236}">
              <a16:creationId xmlns:a16="http://schemas.microsoft.com/office/drawing/2014/main" id="{00000000-0008-0000-0300-000066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0.32291</cdr:x>
      <cdr:y>0.34048</cdr:y>
    </cdr:from>
    <cdr:to>
      <cdr:x>0.67758</cdr:x>
      <cdr:y>0.42507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02706" y="979345"/>
          <a:ext cx="1317498" cy="2425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2X1^2+3X2^2=12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109539</xdr:colOff>
      <xdr:row>2</xdr:row>
      <xdr:rowOff>71439</xdr:rowOff>
    </xdr:from>
    <xdr:to>
      <xdr:col>21</xdr:col>
      <xdr:colOff>324890</xdr:colOff>
      <xdr:row>17</xdr:row>
      <xdr:rowOff>209132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39414" y="611189"/>
          <a:ext cx="3882476" cy="3368256"/>
        </a:xfrm>
        <a:prstGeom prst="rect">
          <a:avLst/>
        </a:prstGeom>
      </xdr:spPr>
    </xdr:pic>
    <xdr:clientData/>
  </xdr:twoCellAnchor>
  <xdr:twoCellAnchor>
    <xdr:from>
      <xdr:col>19</xdr:col>
      <xdr:colOff>146843</xdr:colOff>
      <xdr:row>3</xdr:row>
      <xdr:rowOff>150813</xdr:rowOff>
    </xdr:from>
    <xdr:to>
      <xdr:col>21</xdr:col>
      <xdr:colOff>265905</xdr:colOff>
      <xdr:row>11</xdr:row>
      <xdr:rowOff>47624</xdr:rowOff>
    </xdr:to>
    <xdr:sp macro="" textlink="">
      <xdr:nvSpPr>
        <xdr:cNvPr id="4" name="Oval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 bwMode="auto">
        <a:xfrm>
          <a:off x="13021468" y="912813"/>
          <a:ext cx="1341437" cy="1619249"/>
        </a:xfrm>
        <a:prstGeom prst="ellipse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12</xdr:col>
      <xdr:colOff>126999</xdr:colOff>
      <xdr:row>18</xdr:row>
      <xdr:rowOff>135749</xdr:rowOff>
    </xdr:from>
    <xdr:to>
      <xdr:col>22</xdr:col>
      <xdr:colOff>433939</xdr:colOff>
      <xdr:row>38</xdr:row>
      <xdr:rowOff>56463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078DA9D7-9A4F-4952-8290-1D22146EE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23312" y="4120374"/>
          <a:ext cx="6418815" cy="425458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281653</xdr:colOff>
          <xdr:row>7</xdr:row>
          <xdr:rowOff>216105</xdr:rowOff>
        </xdr:from>
        <xdr:to>
          <xdr:col>9</xdr:col>
          <xdr:colOff>567403</xdr:colOff>
          <xdr:row>9</xdr:row>
          <xdr:rowOff>40353</xdr:rowOff>
        </xdr:to>
        <xdr:sp macro="" textlink="">
          <xdr:nvSpPr>
            <xdr:cNvPr id="70657" name="Object 1" hidden="1">
              <a:extLst>
                <a:ext uri="{63B3BB69-23CF-44E3-9099-C40C66FF867C}">
                  <a14:compatExt spid="_x0000_s70657"/>
                </a:ext>
                <a:ext uri="{FF2B5EF4-FFF2-40B4-BE49-F238E27FC236}">
                  <a16:creationId xmlns:a16="http://schemas.microsoft.com/office/drawing/2014/main" id="{00000000-0008-0000-0500-000001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209550</xdr:colOff>
          <xdr:row>9</xdr:row>
          <xdr:rowOff>152400</xdr:rowOff>
        </xdr:from>
        <xdr:to>
          <xdr:col>12</xdr:col>
          <xdr:colOff>247650</xdr:colOff>
          <xdr:row>11</xdr:row>
          <xdr:rowOff>50800</xdr:rowOff>
        </xdr:to>
        <xdr:sp macro="" textlink="">
          <xdr:nvSpPr>
            <xdr:cNvPr id="70658" name="Object 2" hidden="1">
              <a:extLst>
                <a:ext uri="{63B3BB69-23CF-44E3-9099-C40C66FF867C}">
                  <a14:compatExt spid="_x0000_s70658"/>
                </a:ext>
                <a:ext uri="{FF2B5EF4-FFF2-40B4-BE49-F238E27FC236}">
                  <a16:creationId xmlns:a16="http://schemas.microsoft.com/office/drawing/2014/main" id="{00000000-0008-0000-0500-000002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</xdr:row>
          <xdr:rowOff>31750</xdr:rowOff>
        </xdr:from>
        <xdr:to>
          <xdr:col>9</xdr:col>
          <xdr:colOff>285750</xdr:colOff>
          <xdr:row>9</xdr:row>
          <xdr:rowOff>76200</xdr:rowOff>
        </xdr:to>
        <xdr:sp macro="" textlink="">
          <xdr:nvSpPr>
            <xdr:cNvPr id="69633" name="Object 1" hidden="1">
              <a:extLst>
                <a:ext uri="{63B3BB69-23CF-44E3-9099-C40C66FF867C}">
                  <a14:compatExt spid="_x0000_s69633"/>
                </a:ext>
                <a:ext uri="{FF2B5EF4-FFF2-40B4-BE49-F238E27FC236}">
                  <a16:creationId xmlns:a16="http://schemas.microsoft.com/office/drawing/2014/main" id="{00000000-0008-0000-0600-0000011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431800</xdr:colOff>
          <xdr:row>11</xdr:row>
          <xdr:rowOff>31750</xdr:rowOff>
        </xdr:from>
        <xdr:to>
          <xdr:col>12</xdr:col>
          <xdr:colOff>457200</xdr:colOff>
          <xdr:row>12</xdr:row>
          <xdr:rowOff>114300</xdr:rowOff>
        </xdr:to>
        <xdr:sp macro="" textlink="">
          <xdr:nvSpPr>
            <xdr:cNvPr id="69636" name="Object 4" hidden="1">
              <a:extLst>
                <a:ext uri="{63B3BB69-23CF-44E3-9099-C40C66FF867C}">
                  <a14:compatExt spid="_x0000_s69636"/>
                </a:ext>
                <a:ext uri="{FF2B5EF4-FFF2-40B4-BE49-F238E27FC236}">
                  <a16:creationId xmlns:a16="http://schemas.microsoft.com/office/drawing/2014/main" id="{00000000-0008-0000-0600-0000041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641350</xdr:colOff>
          <xdr:row>9</xdr:row>
          <xdr:rowOff>114300</xdr:rowOff>
        </xdr:from>
        <xdr:to>
          <xdr:col>12</xdr:col>
          <xdr:colOff>488950</xdr:colOff>
          <xdr:row>10</xdr:row>
          <xdr:rowOff>203200</xdr:rowOff>
        </xdr:to>
        <xdr:sp macro="" textlink="">
          <xdr:nvSpPr>
            <xdr:cNvPr id="69638" name="Object 6" hidden="1">
              <a:extLst>
                <a:ext uri="{63B3BB69-23CF-44E3-9099-C40C66FF867C}">
                  <a14:compatExt spid="_x0000_s69638"/>
                </a:ext>
                <a:ext uri="{FF2B5EF4-FFF2-40B4-BE49-F238E27FC236}">
                  <a16:creationId xmlns:a16="http://schemas.microsoft.com/office/drawing/2014/main" id="{00000000-0008-0000-0600-0000061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225323</xdr:colOff>
      <xdr:row>10</xdr:row>
      <xdr:rowOff>140429</xdr:rowOff>
    </xdr:from>
    <xdr:to>
      <xdr:col>12</xdr:col>
      <xdr:colOff>368710</xdr:colOff>
      <xdr:row>21</xdr:row>
      <xdr:rowOff>199609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-705" r="705" b="16532"/>
        <a:stretch/>
      </xdr:blipFill>
      <xdr:spPr>
        <a:xfrm>
          <a:off x="5592097" y="2291235"/>
          <a:ext cx="2811411" cy="24353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6</xdr:row>
      <xdr:rowOff>76200</xdr:rowOff>
    </xdr:from>
    <xdr:to>
      <xdr:col>3</xdr:col>
      <xdr:colOff>523875</xdr:colOff>
      <xdr:row>7</xdr:row>
      <xdr:rowOff>161925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 bwMode="auto">
        <a:xfrm>
          <a:off x="1457325" y="1314450"/>
          <a:ext cx="1123950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zh-TW" altLang="en-US" sz="1100"/>
            <a:t>生產廠</a:t>
          </a:r>
          <a:r>
            <a:rPr lang="en-US" altLang="zh-TW" sz="1100"/>
            <a:t>1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2</xdr:col>
      <xdr:colOff>123825</xdr:colOff>
      <xdr:row>12</xdr:row>
      <xdr:rowOff>133350</xdr:rowOff>
    </xdr:from>
    <xdr:to>
      <xdr:col>3</xdr:col>
      <xdr:colOff>561975</xdr:colOff>
      <xdr:row>14</xdr:row>
      <xdr:rowOff>9525</xdr:rowOff>
    </xdr:to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 bwMode="auto">
        <a:xfrm>
          <a:off x="1495425" y="2628900"/>
          <a:ext cx="1123950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zh-TW" altLang="en-US" sz="1100"/>
            <a:t>生產廠</a:t>
          </a:r>
          <a:r>
            <a:rPr lang="en-US" altLang="zh-TW" sz="1100"/>
            <a:t>2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5</xdr:col>
      <xdr:colOff>28575</xdr:colOff>
      <xdr:row>6</xdr:row>
      <xdr:rowOff>76200</xdr:rowOff>
    </xdr:from>
    <xdr:to>
      <xdr:col>6</xdr:col>
      <xdr:colOff>466725</xdr:colOff>
      <xdr:row>7</xdr:row>
      <xdr:rowOff>161925</xdr:rowOff>
    </xdr:to>
    <xdr:sp macro="" textlink="">
      <xdr:nvSpPr>
        <xdr:cNvPr id="5" name="矩形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 bwMode="auto">
        <a:xfrm>
          <a:off x="3457575" y="1314450"/>
          <a:ext cx="1123950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zh-TW" altLang="en-US" sz="1100"/>
            <a:t>倉庫 </a:t>
          </a:r>
          <a:r>
            <a:rPr lang="en-US" altLang="zh-TW" sz="1100"/>
            <a:t>3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5</xdr:col>
      <xdr:colOff>0</xdr:colOff>
      <xdr:row>12</xdr:row>
      <xdr:rowOff>200025</xdr:rowOff>
    </xdr:from>
    <xdr:to>
      <xdr:col>6</xdr:col>
      <xdr:colOff>438150</xdr:colOff>
      <xdr:row>14</xdr:row>
      <xdr:rowOff>76200</xdr:rowOff>
    </xdr:to>
    <xdr:sp macro="" textlink="">
      <xdr:nvSpPr>
        <xdr:cNvPr id="6" name="矩形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 bwMode="auto">
        <a:xfrm>
          <a:off x="3429000" y="2695575"/>
          <a:ext cx="1123950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zh-TW" altLang="en-US" sz="1100"/>
            <a:t>倉庫 </a:t>
          </a:r>
          <a:r>
            <a:rPr lang="en-US" altLang="zh-TW" sz="1100"/>
            <a:t>4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8</xdr:col>
      <xdr:colOff>28575</xdr:colOff>
      <xdr:row>4</xdr:row>
      <xdr:rowOff>0</xdr:rowOff>
    </xdr:from>
    <xdr:to>
      <xdr:col>9</xdr:col>
      <xdr:colOff>466725</xdr:colOff>
      <xdr:row>5</xdr:row>
      <xdr:rowOff>85725</xdr:rowOff>
    </xdr:to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 bwMode="auto">
        <a:xfrm>
          <a:off x="5514975" y="819150"/>
          <a:ext cx="1123950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zh-TW" altLang="en-US" sz="1100"/>
            <a:t>零售商 </a:t>
          </a:r>
          <a:r>
            <a:rPr lang="en-US" altLang="zh-TW" sz="1100"/>
            <a:t>5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8</xdr:col>
      <xdr:colOff>0</xdr:colOff>
      <xdr:row>10</xdr:row>
      <xdr:rowOff>123825</xdr:rowOff>
    </xdr:from>
    <xdr:to>
      <xdr:col>9</xdr:col>
      <xdr:colOff>438150</xdr:colOff>
      <xdr:row>12</xdr:row>
      <xdr:rowOff>0</xdr:rowOff>
    </xdr:to>
    <xdr:sp macro="" textlink="">
      <xdr:nvSpPr>
        <xdr:cNvPr id="8" name="矩形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 bwMode="auto">
        <a:xfrm>
          <a:off x="5486400" y="2200275"/>
          <a:ext cx="1123950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zh-TW" altLang="zh-TW" sz="1100">
              <a:effectLst/>
              <a:latin typeface="+mn-lt"/>
              <a:ea typeface="+mn-ea"/>
              <a:cs typeface="+mn-cs"/>
            </a:rPr>
            <a:t>零售商 </a:t>
          </a:r>
          <a:r>
            <a:rPr lang="zh-TW" altLang="en-US" sz="1100"/>
            <a:t> </a:t>
          </a:r>
          <a:r>
            <a:rPr lang="en-US" altLang="zh-TW" sz="1100"/>
            <a:t>7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8</xdr:col>
      <xdr:colOff>28575</xdr:colOff>
      <xdr:row>7</xdr:row>
      <xdr:rowOff>0</xdr:rowOff>
    </xdr:from>
    <xdr:to>
      <xdr:col>9</xdr:col>
      <xdr:colOff>466725</xdr:colOff>
      <xdr:row>8</xdr:row>
      <xdr:rowOff>85725</xdr:rowOff>
    </xdr:to>
    <xdr:sp macro="" textlink="">
      <xdr:nvSpPr>
        <xdr:cNvPr id="9" name="矩形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/>
      </xdr:nvSpPr>
      <xdr:spPr bwMode="auto">
        <a:xfrm>
          <a:off x="5514975" y="1447800"/>
          <a:ext cx="1123950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zh-TW" altLang="en-US" sz="1100"/>
            <a:t>零售商 </a:t>
          </a:r>
          <a:r>
            <a:rPr lang="en-US" altLang="zh-TW" sz="1100"/>
            <a:t>6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8</xdr:col>
      <xdr:colOff>0</xdr:colOff>
      <xdr:row>13</xdr:row>
      <xdr:rowOff>123825</xdr:rowOff>
    </xdr:from>
    <xdr:to>
      <xdr:col>9</xdr:col>
      <xdr:colOff>438150</xdr:colOff>
      <xdr:row>15</xdr:row>
      <xdr:rowOff>0</xdr:rowOff>
    </xdr:to>
    <xdr:sp macro="" textlink="">
      <xdr:nvSpPr>
        <xdr:cNvPr id="10" name="矩形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 bwMode="auto">
        <a:xfrm>
          <a:off x="5486400" y="2828925"/>
          <a:ext cx="1123950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zh-TW" altLang="zh-TW" sz="1100">
              <a:effectLst/>
              <a:latin typeface="+mn-lt"/>
              <a:ea typeface="+mn-ea"/>
              <a:cs typeface="+mn-cs"/>
            </a:rPr>
            <a:t>零售商 </a:t>
          </a:r>
          <a:r>
            <a:rPr lang="en-US" altLang="zh-TW" sz="1100">
              <a:effectLst/>
              <a:latin typeface="+mn-lt"/>
              <a:ea typeface="+mn-ea"/>
              <a:cs typeface="+mn-cs"/>
            </a:rPr>
            <a:t>8</a:t>
          </a:r>
          <a:endParaRPr lang="zh-TW" altLang="en-US" sz="1100"/>
        </a:p>
      </xdr:txBody>
    </xdr:sp>
    <xdr:clientData/>
  </xdr:twoCellAnchor>
  <xdr:twoCellAnchor>
    <xdr:from>
      <xdr:col>3</xdr:col>
      <xdr:colOff>523875</xdr:colOff>
      <xdr:row>7</xdr:row>
      <xdr:rowOff>14288</xdr:rowOff>
    </xdr:from>
    <xdr:to>
      <xdr:col>5</xdr:col>
      <xdr:colOff>28575</xdr:colOff>
      <xdr:row>7</xdr:row>
      <xdr:rowOff>14288</xdr:rowOff>
    </xdr:to>
    <xdr:cxnSp macro="">
      <xdr:nvCxnSpPr>
        <xdr:cNvPr id="12" name="直線單箭頭接點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CxnSpPr>
          <a:stCxn id="3" idx="3"/>
          <a:endCxn id="5" idx="1"/>
        </xdr:cNvCxnSpPr>
      </xdr:nvCxnSpPr>
      <xdr:spPr bwMode="auto">
        <a:xfrm>
          <a:off x="2581275" y="1462088"/>
          <a:ext cx="87630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552450</xdr:colOff>
      <xdr:row>13</xdr:row>
      <xdr:rowOff>104775</xdr:rowOff>
    </xdr:from>
    <xdr:to>
      <xdr:col>5</xdr:col>
      <xdr:colOff>57150</xdr:colOff>
      <xdr:row>13</xdr:row>
      <xdr:rowOff>104775</xdr:rowOff>
    </xdr:to>
    <xdr:cxnSp macro="">
      <xdr:nvCxnSpPr>
        <xdr:cNvPr id="13" name="直線單箭頭接點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CxnSpPr/>
      </xdr:nvCxnSpPr>
      <xdr:spPr bwMode="auto">
        <a:xfrm>
          <a:off x="2609850" y="2809875"/>
          <a:ext cx="87630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514350</xdr:colOff>
      <xdr:row>7</xdr:row>
      <xdr:rowOff>104775</xdr:rowOff>
    </xdr:from>
    <xdr:to>
      <xdr:col>5</xdr:col>
      <xdr:colOff>0</xdr:colOff>
      <xdr:row>12</xdr:row>
      <xdr:rowOff>200025</xdr:rowOff>
    </xdr:to>
    <xdr:cxnSp macro="">
      <xdr:nvCxnSpPr>
        <xdr:cNvPr id="14" name="直線單箭頭接點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CxnSpPr/>
      </xdr:nvCxnSpPr>
      <xdr:spPr bwMode="auto">
        <a:xfrm>
          <a:off x="2571750" y="1552575"/>
          <a:ext cx="857250" cy="114300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561975</xdr:colOff>
      <xdr:row>7</xdr:row>
      <xdr:rowOff>200025</xdr:rowOff>
    </xdr:from>
    <xdr:to>
      <xdr:col>5</xdr:col>
      <xdr:colOff>19050</xdr:colOff>
      <xdr:row>13</xdr:row>
      <xdr:rowOff>71438</xdr:rowOff>
    </xdr:to>
    <xdr:cxnSp macro="">
      <xdr:nvCxnSpPr>
        <xdr:cNvPr id="15" name="直線單箭頭接點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CxnSpPr>
          <a:stCxn id="4" idx="3"/>
        </xdr:cNvCxnSpPr>
      </xdr:nvCxnSpPr>
      <xdr:spPr bwMode="auto">
        <a:xfrm flipV="1">
          <a:off x="2619375" y="1647825"/>
          <a:ext cx="828675" cy="1128713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238125</xdr:colOff>
      <xdr:row>4</xdr:row>
      <xdr:rowOff>57150</xdr:rowOff>
    </xdr:from>
    <xdr:to>
      <xdr:col>7</xdr:col>
      <xdr:colOff>619125</xdr:colOff>
      <xdr:row>7</xdr:row>
      <xdr:rowOff>19050</xdr:rowOff>
    </xdr:to>
    <xdr:cxnSp macro="">
      <xdr:nvCxnSpPr>
        <xdr:cNvPr id="21" name="直線單箭頭接點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CxnSpPr/>
      </xdr:nvCxnSpPr>
      <xdr:spPr bwMode="auto">
        <a:xfrm flipV="1">
          <a:off x="4352925" y="876300"/>
          <a:ext cx="1066800" cy="590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276225</xdr:colOff>
      <xdr:row>7</xdr:row>
      <xdr:rowOff>38100</xdr:rowOff>
    </xdr:from>
    <xdr:to>
      <xdr:col>8</xdr:col>
      <xdr:colOff>28575</xdr:colOff>
      <xdr:row>7</xdr:row>
      <xdr:rowOff>147638</xdr:rowOff>
    </xdr:to>
    <xdr:cxnSp macro="">
      <xdr:nvCxnSpPr>
        <xdr:cNvPr id="24" name="直線單箭頭接點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CxnSpPr>
          <a:endCxn id="9" idx="1"/>
        </xdr:cNvCxnSpPr>
      </xdr:nvCxnSpPr>
      <xdr:spPr bwMode="auto">
        <a:xfrm>
          <a:off x="4391025" y="1485900"/>
          <a:ext cx="1123950" cy="10953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333375</xdr:colOff>
      <xdr:row>7</xdr:row>
      <xdr:rowOff>95250</xdr:rowOff>
    </xdr:from>
    <xdr:to>
      <xdr:col>8</xdr:col>
      <xdr:colOff>0</xdr:colOff>
      <xdr:row>11</xdr:row>
      <xdr:rowOff>61913</xdr:rowOff>
    </xdr:to>
    <xdr:cxnSp macro="">
      <xdr:nvCxnSpPr>
        <xdr:cNvPr id="26" name="直線單箭頭接點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CxnSpPr>
          <a:endCxn id="8" idx="1"/>
        </xdr:cNvCxnSpPr>
      </xdr:nvCxnSpPr>
      <xdr:spPr bwMode="auto">
        <a:xfrm>
          <a:off x="4448175" y="1543050"/>
          <a:ext cx="1038225" cy="804863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304800</xdr:colOff>
      <xdr:row>7</xdr:row>
      <xdr:rowOff>142875</xdr:rowOff>
    </xdr:from>
    <xdr:to>
      <xdr:col>7</xdr:col>
      <xdr:colOff>638175</xdr:colOff>
      <xdr:row>13</xdr:row>
      <xdr:rowOff>152400</xdr:rowOff>
    </xdr:to>
    <xdr:cxnSp macro="">
      <xdr:nvCxnSpPr>
        <xdr:cNvPr id="31" name="直線單箭頭接點 30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CxnSpPr/>
      </xdr:nvCxnSpPr>
      <xdr:spPr bwMode="auto">
        <a:xfrm>
          <a:off x="4419600" y="1590675"/>
          <a:ext cx="1019175" cy="126682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371475</xdr:colOff>
      <xdr:row>11</xdr:row>
      <xdr:rowOff>95250</xdr:rowOff>
    </xdr:from>
    <xdr:to>
      <xdr:col>8</xdr:col>
      <xdr:colOff>66675</xdr:colOff>
      <xdr:row>14</xdr:row>
      <xdr:rowOff>57150</xdr:rowOff>
    </xdr:to>
    <xdr:cxnSp macro="">
      <xdr:nvCxnSpPr>
        <xdr:cNvPr id="34" name="直線單箭頭接點 3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CxnSpPr/>
      </xdr:nvCxnSpPr>
      <xdr:spPr bwMode="auto">
        <a:xfrm flipV="1">
          <a:off x="4486275" y="2381250"/>
          <a:ext cx="1066800" cy="590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361950</xdr:colOff>
      <xdr:row>13</xdr:row>
      <xdr:rowOff>200025</xdr:rowOff>
    </xdr:from>
    <xdr:to>
      <xdr:col>8</xdr:col>
      <xdr:colOff>114300</xdr:colOff>
      <xdr:row>14</xdr:row>
      <xdr:rowOff>100013</xdr:rowOff>
    </xdr:to>
    <xdr:cxnSp macro="">
      <xdr:nvCxnSpPr>
        <xdr:cNvPr id="35" name="直線單箭頭接點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CxnSpPr/>
      </xdr:nvCxnSpPr>
      <xdr:spPr bwMode="auto">
        <a:xfrm>
          <a:off x="4476750" y="2905125"/>
          <a:ext cx="1123950" cy="10953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419100</xdr:colOff>
      <xdr:row>8</xdr:row>
      <xdr:rowOff>9525</xdr:rowOff>
    </xdr:from>
    <xdr:to>
      <xdr:col>7</xdr:col>
      <xdr:colOff>647700</xdr:colOff>
      <xdr:row>14</xdr:row>
      <xdr:rowOff>47625</xdr:rowOff>
    </xdr:to>
    <xdr:cxnSp macro="">
      <xdr:nvCxnSpPr>
        <xdr:cNvPr id="36" name="直線單箭頭接點 3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CxnSpPr/>
      </xdr:nvCxnSpPr>
      <xdr:spPr bwMode="auto">
        <a:xfrm flipV="1">
          <a:off x="4533900" y="1666875"/>
          <a:ext cx="914400" cy="129540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390525</xdr:colOff>
      <xdr:row>4</xdr:row>
      <xdr:rowOff>171450</xdr:rowOff>
    </xdr:from>
    <xdr:to>
      <xdr:col>7</xdr:col>
      <xdr:colOff>609600</xdr:colOff>
      <xdr:row>14</xdr:row>
      <xdr:rowOff>95250</xdr:rowOff>
    </xdr:to>
    <xdr:cxnSp macro="">
      <xdr:nvCxnSpPr>
        <xdr:cNvPr id="37" name="直線單箭頭接點 3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CxnSpPr/>
      </xdr:nvCxnSpPr>
      <xdr:spPr bwMode="auto">
        <a:xfrm flipV="1">
          <a:off x="4505325" y="990600"/>
          <a:ext cx="904875" cy="201930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571500</xdr:colOff>
      <xdr:row>5</xdr:row>
      <xdr:rowOff>19051</xdr:rowOff>
    </xdr:from>
    <xdr:to>
      <xdr:col>7</xdr:col>
      <xdr:colOff>171450</xdr:colOff>
      <xdr:row>6</xdr:row>
      <xdr:rowOff>19051</xdr:rowOff>
    </xdr:to>
    <xdr:sp macro="" textlink="">
      <xdr:nvSpPr>
        <xdr:cNvPr id="47" name="矩形 46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/>
      </xdr:nvSpPr>
      <xdr:spPr bwMode="auto">
        <a:xfrm>
          <a:off x="4686300" y="1047751"/>
          <a:ext cx="285750" cy="209550"/>
        </a:xfrm>
        <a:prstGeom prst="rect">
          <a:avLst/>
        </a:prstGeom>
        <a:solidFill>
          <a:srgbClr val="FFFF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altLang="zh-TW" sz="1100"/>
            <a:t>2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6</xdr:col>
      <xdr:colOff>600075</xdr:colOff>
      <xdr:row>6</xdr:row>
      <xdr:rowOff>200025</xdr:rowOff>
    </xdr:from>
    <xdr:to>
      <xdr:col>7</xdr:col>
      <xdr:colOff>200025</xdr:colOff>
      <xdr:row>7</xdr:row>
      <xdr:rowOff>200025</xdr:rowOff>
    </xdr:to>
    <xdr:sp macro="" textlink="">
      <xdr:nvSpPr>
        <xdr:cNvPr id="48" name="矩形 47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/>
      </xdr:nvSpPr>
      <xdr:spPr bwMode="auto">
        <a:xfrm>
          <a:off x="4714875" y="1438275"/>
          <a:ext cx="285750" cy="209550"/>
        </a:xfrm>
        <a:prstGeom prst="rect">
          <a:avLst/>
        </a:prstGeom>
        <a:solidFill>
          <a:srgbClr val="FFFF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altLang="zh-TW" sz="1100"/>
            <a:t>6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6</xdr:col>
      <xdr:colOff>581025</xdr:colOff>
      <xdr:row>8</xdr:row>
      <xdr:rowOff>57150</xdr:rowOff>
    </xdr:from>
    <xdr:to>
      <xdr:col>7</xdr:col>
      <xdr:colOff>180975</xdr:colOff>
      <xdr:row>9</xdr:row>
      <xdr:rowOff>57150</xdr:rowOff>
    </xdr:to>
    <xdr:sp macro="" textlink="">
      <xdr:nvSpPr>
        <xdr:cNvPr id="50" name="矩形 49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SpPr/>
      </xdr:nvSpPr>
      <xdr:spPr bwMode="auto">
        <a:xfrm>
          <a:off x="4695825" y="1714500"/>
          <a:ext cx="285750" cy="209550"/>
        </a:xfrm>
        <a:prstGeom prst="rect">
          <a:avLst/>
        </a:prstGeom>
        <a:solidFill>
          <a:srgbClr val="FFFF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altLang="zh-TW" sz="1100"/>
            <a:t>3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6</xdr:col>
      <xdr:colOff>514350</xdr:colOff>
      <xdr:row>9</xdr:row>
      <xdr:rowOff>114300</xdr:rowOff>
    </xdr:from>
    <xdr:to>
      <xdr:col>7</xdr:col>
      <xdr:colOff>114300</xdr:colOff>
      <xdr:row>10</xdr:row>
      <xdr:rowOff>114300</xdr:rowOff>
    </xdr:to>
    <xdr:sp macro="" textlink="">
      <xdr:nvSpPr>
        <xdr:cNvPr id="51" name="矩形 50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/>
      </xdr:nvSpPr>
      <xdr:spPr bwMode="auto">
        <a:xfrm>
          <a:off x="4629150" y="1981200"/>
          <a:ext cx="285750" cy="209550"/>
        </a:xfrm>
        <a:prstGeom prst="rect">
          <a:avLst/>
        </a:prstGeom>
        <a:solidFill>
          <a:srgbClr val="FFFF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altLang="zh-TW" sz="1100"/>
            <a:t>6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7</xdr:col>
      <xdr:colOff>400050</xdr:colOff>
      <xdr:row>11</xdr:row>
      <xdr:rowOff>114300</xdr:rowOff>
    </xdr:from>
    <xdr:to>
      <xdr:col>8</xdr:col>
      <xdr:colOff>0</xdr:colOff>
      <xdr:row>12</xdr:row>
      <xdr:rowOff>114300</xdr:rowOff>
    </xdr:to>
    <xdr:sp macro="" textlink="">
      <xdr:nvSpPr>
        <xdr:cNvPr id="52" name="矩形 51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SpPr/>
      </xdr:nvSpPr>
      <xdr:spPr bwMode="auto">
        <a:xfrm>
          <a:off x="5200650" y="2400300"/>
          <a:ext cx="285750" cy="209550"/>
        </a:xfrm>
        <a:prstGeom prst="rect">
          <a:avLst/>
        </a:prstGeom>
        <a:solidFill>
          <a:srgbClr val="FFFF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altLang="zh-TW" sz="1100"/>
            <a:t>6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7</xdr:col>
      <xdr:colOff>381000</xdr:colOff>
      <xdr:row>8</xdr:row>
      <xdr:rowOff>123825</xdr:rowOff>
    </xdr:from>
    <xdr:to>
      <xdr:col>7</xdr:col>
      <xdr:colOff>666750</xdr:colOff>
      <xdr:row>9</xdr:row>
      <xdr:rowOff>123825</xdr:rowOff>
    </xdr:to>
    <xdr:sp macro="" textlink="">
      <xdr:nvSpPr>
        <xdr:cNvPr id="53" name="矩形 52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SpPr/>
      </xdr:nvSpPr>
      <xdr:spPr bwMode="auto">
        <a:xfrm>
          <a:off x="5181600" y="1781175"/>
          <a:ext cx="285750" cy="209550"/>
        </a:xfrm>
        <a:prstGeom prst="rect">
          <a:avLst/>
        </a:prstGeom>
        <a:solidFill>
          <a:srgbClr val="FFFF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altLang="zh-TW" sz="1100"/>
            <a:t>4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7</xdr:col>
      <xdr:colOff>381000</xdr:colOff>
      <xdr:row>14</xdr:row>
      <xdr:rowOff>0</xdr:rowOff>
    </xdr:from>
    <xdr:to>
      <xdr:col>7</xdr:col>
      <xdr:colOff>666750</xdr:colOff>
      <xdr:row>15</xdr:row>
      <xdr:rowOff>0</xdr:rowOff>
    </xdr:to>
    <xdr:sp macro="" textlink="">
      <xdr:nvSpPr>
        <xdr:cNvPr id="54" name="矩形 53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/>
      </xdr:nvSpPr>
      <xdr:spPr bwMode="auto">
        <a:xfrm>
          <a:off x="5181600" y="2914650"/>
          <a:ext cx="285750" cy="209550"/>
        </a:xfrm>
        <a:prstGeom prst="rect">
          <a:avLst/>
        </a:prstGeom>
        <a:solidFill>
          <a:srgbClr val="FFFF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altLang="zh-TW" sz="1100"/>
            <a:t>5</a:t>
          </a:r>
        </a:p>
        <a:p>
          <a:pPr algn="ctr"/>
          <a:endParaRPr lang="zh-TW" altLang="en-US" sz="1100"/>
        </a:p>
      </xdr:txBody>
    </xdr:sp>
    <xdr:clientData/>
  </xdr:twoCellAnchor>
  <xdr:twoCellAnchor>
    <xdr:from>
      <xdr:col>7</xdr:col>
      <xdr:colOff>342900</xdr:colOff>
      <xdr:row>6</xdr:row>
      <xdr:rowOff>0</xdr:rowOff>
    </xdr:from>
    <xdr:to>
      <xdr:col>7</xdr:col>
      <xdr:colOff>628650</xdr:colOff>
      <xdr:row>7</xdr:row>
      <xdr:rowOff>0</xdr:rowOff>
    </xdr:to>
    <xdr:sp macro="" textlink="">
      <xdr:nvSpPr>
        <xdr:cNvPr id="55" name="矩形 54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/>
      </xdr:nvSpPr>
      <xdr:spPr bwMode="auto">
        <a:xfrm>
          <a:off x="5143500" y="1238250"/>
          <a:ext cx="285750" cy="209550"/>
        </a:xfrm>
        <a:prstGeom prst="rect">
          <a:avLst/>
        </a:prstGeom>
        <a:solidFill>
          <a:srgbClr val="FFFF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altLang="zh-TW" sz="1100"/>
            <a:t>4</a:t>
          </a:r>
        </a:p>
        <a:p>
          <a:pPr algn="ctr"/>
          <a:endParaRPr lang="zh-TW" altLang="en-US" sz="1100"/>
        </a:p>
      </xdr:txBody>
    </xdr:sp>
    <xdr:clientData/>
  </xdr:twoCellAnchor>
  <xdr:twoCellAnchor editAs="oneCell">
    <xdr:from>
      <xdr:col>11</xdr:col>
      <xdr:colOff>508001</xdr:colOff>
      <xdr:row>13</xdr:row>
      <xdr:rowOff>203200</xdr:rowOff>
    </xdr:from>
    <xdr:to>
      <xdr:col>17</xdr:col>
      <xdr:colOff>350839</xdr:colOff>
      <xdr:row>32</xdr:row>
      <xdr:rowOff>120650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8E721E8E-9EF7-4602-AF05-5A229B6E8E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8288" b="25329"/>
        <a:stretch/>
      </xdr:blipFill>
      <xdr:spPr>
        <a:xfrm>
          <a:off x="7296151" y="3219450"/>
          <a:ext cx="3500438" cy="40322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379713</xdr:colOff>
      <xdr:row>5</xdr:row>
      <xdr:rowOff>148025</xdr:rowOff>
    </xdr:from>
    <xdr:to>
      <xdr:col>12</xdr:col>
      <xdr:colOff>324973</xdr:colOff>
      <xdr:row>12</xdr:row>
      <xdr:rowOff>77230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63718" b="10561"/>
        <a:stretch/>
      </xdr:blipFill>
      <xdr:spPr>
        <a:xfrm>
          <a:off x="379713" y="1222805"/>
          <a:ext cx="5428571" cy="1415878"/>
        </a:xfrm>
        <a:prstGeom prst="rect">
          <a:avLst/>
        </a:prstGeom>
      </xdr:spPr>
    </xdr:pic>
    <xdr:clientData/>
  </xdr:twoCellAnchor>
  <xdr:twoCellAnchor editAs="oneCell">
    <xdr:from>
      <xdr:col>12</xdr:col>
      <xdr:colOff>446217</xdr:colOff>
      <xdr:row>0</xdr:row>
      <xdr:rowOff>69258</xdr:rowOff>
    </xdr:from>
    <xdr:to>
      <xdr:col>17</xdr:col>
      <xdr:colOff>506284</xdr:colOff>
      <xdr:row>9</xdr:row>
      <xdr:rowOff>102975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22A57740-C522-4851-A631-75E2A6D2D4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30624" b="53513"/>
        <a:stretch/>
      </xdr:blipFill>
      <xdr:spPr>
        <a:xfrm>
          <a:off x="5401791" y="69258"/>
          <a:ext cx="3106351" cy="198162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163463</xdr:colOff>
      <xdr:row>0</xdr:row>
      <xdr:rowOff>72939</xdr:rowOff>
    </xdr:from>
    <xdr:to>
      <xdr:col>14</xdr:col>
      <xdr:colOff>321789</xdr:colOff>
      <xdr:row>13</xdr:row>
      <xdr:rowOff>103026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85DDE619-D79D-444A-B39A-3177B550D8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7637" b="23976"/>
        <a:stretch/>
      </xdr:blipFill>
      <xdr:spPr>
        <a:xfrm>
          <a:off x="3677416" y="72939"/>
          <a:ext cx="2818461" cy="2818938"/>
        </a:xfrm>
        <a:prstGeom prst="rect">
          <a:avLst/>
        </a:prstGeom>
      </xdr:spPr>
    </xdr:pic>
    <xdr:clientData/>
  </xdr:twoCellAnchor>
  <xdr:twoCellAnchor editAs="oneCell">
    <xdr:from>
      <xdr:col>0</xdr:col>
      <xdr:colOff>368988</xdr:colOff>
      <xdr:row>13</xdr:row>
      <xdr:rowOff>175913</xdr:rowOff>
    </xdr:from>
    <xdr:to>
      <xdr:col>10</xdr:col>
      <xdr:colOff>50201</xdr:colOff>
      <xdr:row>26</xdr:row>
      <xdr:rowOff>25743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CA54F218-8860-4472-ABAF-92207FA303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5892"/>
        <a:stretch/>
      </xdr:blipFill>
      <xdr:spPr>
        <a:xfrm>
          <a:off x="368988" y="2964764"/>
          <a:ext cx="3740064" cy="263868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115512</xdr:colOff>
      <xdr:row>0</xdr:row>
      <xdr:rowOff>128717</xdr:rowOff>
    </xdr:from>
    <xdr:to>
      <xdr:col>19</xdr:col>
      <xdr:colOff>260103</xdr:colOff>
      <xdr:row>17</xdr:row>
      <xdr:rowOff>42332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CCB9B18A-E67D-4609-907A-674D3D0DD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9161" y="128717"/>
          <a:ext cx="3740064" cy="356057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971827</xdr:colOff>
      <xdr:row>0</xdr:row>
      <xdr:rowOff>115957</xdr:rowOff>
    </xdr:from>
    <xdr:to>
      <xdr:col>12</xdr:col>
      <xdr:colOff>530850</xdr:colOff>
      <xdr:row>13</xdr:row>
      <xdr:rowOff>196435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E04F0788-AF72-40FB-95A0-15AD664EC4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" r="44148" b="32768"/>
        <a:stretch/>
      </xdr:blipFill>
      <xdr:spPr>
        <a:xfrm>
          <a:off x="6465957" y="115957"/>
          <a:ext cx="2513154" cy="2880000"/>
        </a:xfrm>
        <a:prstGeom prst="rect">
          <a:avLst/>
        </a:prstGeom>
      </xdr:spPr>
    </xdr:pic>
    <xdr:clientData/>
  </xdr:twoCellAnchor>
  <xdr:twoCellAnchor editAs="oneCell">
    <xdr:from>
      <xdr:col>8</xdr:col>
      <xdr:colOff>1054652</xdr:colOff>
      <xdr:row>16</xdr:row>
      <xdr:rowOff>11044</xdr:rowOff>
    </xdr:from>
    <xdr:to>
      <xdr:col>12</xdr:col>
      <xdr:colOff>568739</xdr:colOff>
      <xdr:row>28</xdr:row>
      <xdr:rowOff>201957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DBCDE7BC-AF0F-47C7-B96A-D34A549D92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35" r="39194" b="27476"/>
        <a:stretch/>
      </xdr:blipFill>
      <xdr:spPr>
        <a:xfrm>
          <a:off x="6548782" y="3550479"/>
          <a:ext cx="2468218" cy="2880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507998</xdr:colOff>
      <xdr:row>0</xdr:row>
      <xdr:rowOff>136597</xdr:rowOff>
    </xdr:from>
    <xdr:to>
      <xdr:col>17</xdr:col>
      <xdr:colOff>407510</xdr:colOff>
      <xdr:row>13</xdr:row>
      <xdr:rowOff>74007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972B1023-6DB0-4277-A5A8-DDFD1E6172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6632"/>
        <a:stretch/>
      </xdr:blipFill>
      <xdr:spPr>
        <a:xfrm>
          <a:off x="7548215" y="136597"/>
          <a:ext cx="4305860" cy="3007497"/>
        </a:xfrm>
        <a:prstGeom prst="rect">
          <a:avLst/>
        </a:prstGeom>
      </xdr:spPr>
    </xdr:pic>
    <xdr:clientData/>
  </xdr:twoCellAnchor>
  <xdr:twoCellAnchor editAs="oneCell">
    <xdr:from>
      <xdr:col>0</xdr:col>
      <xdr:colOff>458304</xdr:colOff>
      <xdr:row>18</xdr:row>
      <xdr:rowOff>38653</xdr:rowOff>
    </xdr:from>
    <xdr:to>
      <xdr:col>4</xdr:col>
      <xdr:colOff>753193</xdr:colOff>
      <xdr:row>28</xdr:row>
      <xdr:rowOff>171174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31B82BE4-D3E7-473F-AA0C-38C1D35E36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751" t="42435" r="54549" b="8994"/>
        <a:stretch/>
      </xdr:blipFill>
      <xdr:spPr>
        <a:xfrm>
          <a:off x="458304" y="4185479"/>
          <a:ext cx="3254541" cy="2285999"/>
        </a:xfrm>
        <a:prstGeom prst="rect">
          <a:avLst/>
        </a:prstGeom>
      </xdr:spPr>
    </xdr:pic>
    <xdr:clientData/>
  </xdr:twoCellAnchor>
  <xdr:twoCellAnchor editAs="oneCell">
    <xdr:from>
      <xdr:col>5</xdr:col>
      <xdr:colOff>44175</xdr:colOff>
      <xdr:row>19</xdr:row>
      <xdr:rowOff>115954</xdr:rowOff>
    </xdr:from>
    <xdr:to>
      <xdr:col>11</xdr:col>
      <xdr:colOff>41366</xdr:colOff>
      <xdr:row>25</xdr:row>
      <xdr:rowOff>132521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id="{56D8E2A2-066A-4E06-A462-235B5B74FC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95" t="29121" r="52259" b="42393"/>
        <a:stretch/>
      </xdr:blipFill>
      <xdr:spPr>
        <a:xfrm>
          <a:off x="3937001" y="4478128"/>
          <a:ext cx="3774061" cy="1308654"/>
        </a:xfrm>
        <a:prstGeom prst="rect">
          <a:avLst/>
        </a:prstGeom>
      </xdr:spPr>
    </xdr:pic>
    <xdr:clientData/>
  </xdr:twoCellAnchor>
  <xdr:twoCellAnchor editAs="oneCell">
    <xdr:from>
      <xdr:col>10</xdr:col>
      <xdr:colOff>508001</xdr:colOff>
      <xdr:row>13</xdr:row>
      <xdr:rowOff>182218</xdr:rowOff>
    </xdr:from>
    <xdr:to>
      <xdr:col>14</xdr:col>
      <xdr:colOff>312669</xdr:colOff>
      <xdr:row>27</xdr:row>
      <xdr:rowOff>47348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4072FD19-0EB0-4443-8382-66730C286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48218" y="3252305"/>
          <a:ext cx="2322581" cy="2880000"/>
        </a:xfrm>
        <a:prstGeom prst="rect">
          <a:avLst/>
        </a:prstGeom>
      </xdr:spPr>
    </xdr:pic>
    <xdr:clientData/>
  </xdr:twoCellAnchor>
  <xdr:twoCellAnchor>
    <xdr:from>
      <xdr:col>12</xdr:col>
      <xdr:colOff>193261</xdr:colOff>
      <xdr:row>25</xdr:row>
      <xdr:rowOff>93869</xdr:rowOff>
    </xdr:from>
    <xdr:to>
      <xdr:col>13</xdr:col>
      <xdr:colOff>403087</xdr:colOff>
      <xdr:row>27</xdr:row>
      <xdr:rowOff>121478</xdr:rowOff>
    </xdr:to>
    <xdr:sp macro="" textlink="">
      <xdr:nvSpPr>
        <xdr:cNvPr id="8" name="橢圓 7">
          <a:extLst>
            <a:ext uri="{FF2B5EF4-FFF2-40B4-BE49-F238E27FC236}">
              <a16:creationId xmlns:a16="http://schemas.microsoft.com/office/drawing/2014/main" id="{2A4B26C3-E392-4C3E-9216-9D91F52AAFF6}"/>
            </a:ext>
          </a:extLst>
        </xdr:cNvPr>
        <xdr:cNvSpPr/>
      </xdr:nvSpPr>
      <xdr:spPr bwMode="auto">
        <a:xfrm>
          <a:off x="8492435" y="5748130"/>
          <a:ext cx="839304" cy="458305"/>
        </a:xfrm>
        <a:prstGeom prst="ellipse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wrap="square" lIns="18288" tIns="0" rIns="0" bIns="0" rtlCol="0" anchor="ctr" upright="1"/>
        <a:lstStyle/>
        <a:p>
          <a:pPr algn="l"/>
          <a:endParaRPr lang="zh-TW" alt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12</xdr:row>
      <xdr:rowOff>38100</xdr:rowOff>
    </xdr:from>
    <xdr:to>
      <xdr:col>7</xdr:col>
      <xdr:colOff>381000</xdr:colOff>
      <xdr:row>15</xdr:row>
      <xdr:rowOff>57150</xdr:rowOff>
    </xdr:to>
    <xdr:sp macro="" textlink="">
      <xdr:nvSpPr>
        <xdr:cNvPr id="5137" name="Arc 1">
          <a:extLst>
            <a:ext uri="{FF2B5EF4-FFF2-40B4-BE49-F238E27FC236}">
              <a16:creationId xmlns:a16="http://schemas.microsoft.com/office/drawing/2014/main" id="{00000000-0008-0000-0F00-000011140000}"/>
            </a:ext>
          </a:extLst>
        </xdr:cNvPr>
        <xdr:cNvSpPr>
          <a:spLocks/>
        </xdr:cNvSpPr>
      </xdr:nvSpPr>
      <xdr:spPr bwMode="auto">
        <a:xfrm flipV="1">
          <a:off x="2962275" y="2743200"/>
          <a:ext cx="2219325" cy="647700"/>
        </a:xfrm>
        <a:custGeom>
          <a:avLst/>
          <a:gdLst>
            <a:gd name="T0" fmla="*/ 0 w 25548"/>
            <a:gd name="T1" fmla="*/ 10915 h 21600"/>
            <a:gd name="T2" fmla="*/ 2219325 w 25548"/>
            <a:gd name="T3" fmla="*/ 647700 h 21600"/>
            <a:gd name="T4" fmla="*/ 342958 w 25548"/>
            <a:gd name="T5" fmla="*/ 6477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5548" h="21600" fill="none" extrusionOk="0">
              <a:moveTo>
                <a:pt x="-1" y="363"/>
              </a:moveTo>
              <a:cubicBezTo>
                <a:pt x="1302" y="121"/>
                <a:pt x="2623" y="-1"/>
                <a:pt x="3948" y="0"/>
              </a:cubicBezTo>
              <a:cubicBezTo>
                <a:pt x="15877" y="0"/>
                <a:pt x="25548" y="9670"/>
                <a:pt x="25548" y="21600"/>
              </a:cubicBezTo>
            </a:path>
            <a:path w="25548" h="21600" stroke="0" extrusionOk="0">
              <a:moveTo>
                <a:pt x="-1" y="363"/>
              </a:moveTo>
              <a:cubicBezTo>
                <a:pt x="1302" y="121"/>
                <a:pt x="2623" y="-1"/>
                <a:pt x="3948" y="0"/>
              </a:cubicBezTo>
              <a:cubicBezTo>
                <a:pt x="15877" y="0"/>
                <a:pt x="25548" y="9670"/>
                <a:pt x="25548" y="21600"/>
              </a:cubicBezTo>
              <a:lnTo>
                <a:pt x="3948" y="21600"/>
              </a:lnTo>
              <a:lnTo>
                <a:pt x="-1" y="363"/>
              </a:lnTo>
              <a:close/>
            </a:path>
          </a:pathLst>
        </a:cu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1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2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14.emf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2.emf"/><Relationship Id="rId4" Type="http://schemas.openxmlformats.org/officeDocument/2006/relationships/oleObject" Target="../embeddings/oleObject3.bin"/><Relationship Id="rId9" Type="http://schemas.openxmlformats.org/officeDocument/2006/relationships/image" Target="../media/image15.emf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workbookViewId="0">
      <selection activeCell="K9" sqref="K9"/>
    </sheetView>
  </sheetViews>
  <sheetFormatPr defaultRowHeight="17"/>
  <cols>
    <col min="2" max="2" width="13.26953125" customWidth="1"/>
    <col min="3" max="3" width="10.6328125" customWidth="1"/>
  </cols>
  <sheetData>
    <row r="1" spans="1:5">
      <c r="A1" t="s">
        <v>68</v>
      </c>
      <c r="C1" t="s">
        <v>364</v>
      </c>
      <c r="D1" t="s">
        <v>363</v>
      </c>
    </row>
    <row r="3" spans="1:5">
      <c r="A3" s="10" t="s">
        <v>381</v>
      </c>
      <c r="D3" t="s">
        <v>380</v>
      </c>
    </row>
    <row r="4" spans="1:5">
      <c r="A4" s="10"/>
    </row>
    <row r="5" spans="1:5">
      <c r="B5" t="s">
        <v>69</v>
      </c>
      <c r="C5" s="10" t="s">
        <v>70</v>
      </c>
    </row>
    <row r="6" spans="1:5">
      <c r="C6" s="10" t="s">
        <v>129</v>
      </c>
    </row>
    <row r="7" spans="1:5">
      <c r="B7" t="s">
        <v>71</v>
      </c>
      <c r="D7" s="10" t="s">
        <v>126</v>
      </c>
    </row>
    <row r="8" spans="1:5">
      <c r="B8" t="s">
        <v>20</v>
      </c>
      <c r="D8" s="10" t="s">
        <v>127</v>
      </c>
    </row>
    <row r="9" spans="1:5">
      <c r="B9" t="s">
        <v>21</v>
      </c>
      <c r="D9" s="10" t="s">
        <v>128</v>
      </c>
    </row>
    <row r="10" spans="1:5">
      <c r="B10" t="s">
        <v>72</v>
      </c>
      <c r="D10" s="10" t="s">
        <v>109</v>
      </c>
    </row>
    <row r="11" spans="1:5">
      <c r="B11" t="s">
        <v>73</v>
      </c>
      <c r="C11" s="10" t="s">
        <v>74</v>
      </c>
    </row>
    <row r="13" spans="1:5">
      <c r="B13" s="10" t="s">
        <v>75</v>
      </c>
      <c r="C13">
        <v>400</v>
      </c>
      <c r="E13">
        <v>4000</v>
      </c>
    </row>
    <row r="14" spans="1:5">
      <c r="B14" s="10" t="s">
        <v>76</v>
      </c>
      <c r="C14">
        <v>0</v>
      </c>
      <c r="E14">
        <v>550</v>
      </c>
    </row>
    <row r="15" spans="1:5">
      <c r="B15" s="10" t="s">
        <v>77</v>
      </c>
      <c r="C15">
        <v>0</v>
      </c>
      <c r="E15">
        <v>6000</v>
      </c>
    </row>
    <row r="17" spans="2:5">
      <c r="B17" t="s">
        <v>78</v>
      </c>
      <c r="C17">
        <f>200*C13+180*C14+250*C15</f>
        <v>80000</v>
      </c>
      <c r="E17" s="25" t="s">
        <v>79</v>
      </c>
    </row>
    <row r="18" spans="2:5">
      <c r="D18" t="s">
        <v>229</v>
      </c>
    </row>
    <row r="19" spans="2:5">
      <c r="B19" t="s">
        <v>71</v>
      </c>
      <c r="C19">
        <f>10*C13+15*C14+30*C15</f>
        <v>4000</v>
      </c>
      <c r="D19">
        <f>E13-C19</f>
        <v>0</v>
      </c>
      <c r="E19" s="25" t="s">
        <v>80</v>
      </c>
    </row>
    <row r="20" spans="2:5">
      <c r="B20" t="s">
        <v>20</v>
      </c>
      <c r="C20">
        <f>5*C13+10*C14+8*C15</f>
        <v>2000</v>
      </c>
      <c r="D20">
        <f>E14-C20</f>
        <v>-1450</v>
      </c>
      <c r="E20" s="25" t="s">
        <v>81</v>
      </c>
    </row>
    <row r="21" spans="2:5">
      <c r="B21" t="s">
        <v>21</v>
      </c>
      <c r="C21">
        <f>20*C13+30*C14+35*C15</f>
        <v>8000</v>
      </c>
      <c r="D21">
        <f>E15-C21</f>
        <v>-2000</v>
      </c>
      <c r="E21" s="25" t="s">
        <v>82</v>
      </c>
    </row>
    <row r="39" spans="1:2">
      <c r="A39" t="s">
        <v>130</v>
      </c>
    </row>
    <row r="41" spans="1:2">
      <c r="B41" s="10" t="s">
        <v>131</v>
      </c>
    </row>
    <row r="42" spans="1:2">
      <c r="B42" s="10" t="s">
        <v>132</v>
      </c>
    </row>
    <row r="43" spans="1:2">
      <c r="B43" s="10" t="s">
        <v>133</v>
      </c>
    </row>
    <row r="44" spans="1:2">
      <c r="B44" s="10" t="s">
        <v>134</v>
      </c>
    </row>
    <row r="46" spans="1:2">
      <c r="B46" t="s">
        <v>135</v>
      </c>
    </row>
  </sheetData>
  <scenarios current="0" show="0" sqref="C15 C17 C18 C19">
    <scenario name="20150311" count="3" user="stu00" comment="建立者 stu00 於 3/11/2015_x000a_修改者 stu00 於 2015/3/11">
      <inputCells r="C13" val="400"/>
      <inputCells r="C14" val="0"/>
      <inputCells r="C15" val="0"/>
    </scenario>
    <scenario name="20150311a" locked="1" count="3" user="stu00" comment="建立者 stu00 於 2015/3/11_x000a_修改者 stu00 於 2015/3/11">
      <inputCells r="C13" val="300"/>
      <inputCells r="C14" val="100"/>
      <inputCells r="C15" val="0"/>
    </scenario>
    <scenario name="123456789" locked="1" count="3" user="stu00" comment="建立者 stu00 於 2015/3/11">
      <inputCells r="C13" val="200"/>
      <inputCells r="C14" val="50"/>
      <inputCells r="C15" val="60"/>
    </scenario>
  </scenarios>
  <phoneticPr fontId="4" type="noConversion"/>
  <conditionalFormatting sqref="D19:D21">
    <cfRule type="cellIs" dxfId="8" priority="1" stopIfTrue="1" operator="equal">
      <formula>0</formula>
    </cfRule>
  </conditionalFormatting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O67"/>
  <sheetViews>
    <sheetView zoomScale="80" workbookViewId="0">
      <selection activeCell="I18" sqref="I18"/>
    </sheetView>
  </sheetViews>
  <sheetFormatPr defaultRowHeight="17"/>
  <cols>
    <col min="1" max="1" width="13.08984375" customWidth="1"/>
    <col min="2" max="2" width="10.36328125" customWidth="1"/>
    <col min="3" max="5" width="11.453125" customWidth="1"/>
    <col min="6" max="6" width="9.7265625" customWidth="1"/>
    <col min="7" max="7" width="10.36328125" customWidth="1"/>
    <col min="8" max="8" width="10.08984375" customWidth="1"/>
  </cols>
  <sheetData>
    <row r="1" spans="1:11" ht="21.5">
      <c r="A1" s="182" t="s">
        <v>186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1" s="22" customFormat="1" ht="21.5">
      <c r="A2" s="185" t="s">
        <v>0</v>
      </c>
      <c r="B2" s="185"/>
      <c r="C2" s="185"/>
      <c r="D2" s="185"/>
      <c r="E2" s="185"/>
    </row>
    <row r="3" spans="1:11" ht="17.5" thickBot="1">
      <c r="A3" s="1"/>
      <c r="B3" s="2" t="s">
        <v>1</v>
      </c>
      <c r="C3" s="2" t="s">
        <v>2</v>
      </c>
      <c r="D3" s="2" t="s">
        <v>3</v>
      </c>
      <c r="E3" s="2" t="s">
        <v>155</v>
      </c>
    </row>
    <row r="4" spans="1:11">
      <c r="A4" s="3" t="s">
        <v>4</v>
      </c>
      <c r="B4" s="7">
        <v>10</v>
      </c>
      <c r="C4" s="7">
        <v>15</v>
      </c>
      <c r="D4" s="7">
        <v>30</v>
      </c>
      <c r="E4" s="29">
        <v>1000</v>
      </c>
      <c r="G4" s="33" t="s">
        <v>19</v>
      </c>
      <c r="H4" s="34" t="s">
        <v>107</v>
      </c>
      <c r="I4" s="35"/>
      <c r="J4" s="35"/>
      <c r="K4" s="35"/>
    </row>
    <row r="5" spans="1:11">
      <c r="A5" s="4" t="s">
        <v>5</v>
      </c>
      <c r="B5" s="7">
        <v>4</v>
      </c>
      <c r="C5" s="7">
        <v>10</v>
      </c>
      <c r="D5" s="7">
        <v>3</v>
      </c>
      <c r="E5" s="30">
        <v>450</v>
      </c>
      <c r="G5" s="36" t="s">
        <v>20</v>
      </c>
      <c r="H5" s="37" t="s">
        <v>110</v>
      </c>
      <c r="I5" s="38"/>
      <c r="J5" s="38"/>
      <c r="K5" s="38"/>
    </row>
    <row r="6" spans="1:11">
      <c r="A6" s="6" t="s">
        <v>6</v>
      </c>
      <c r="B6" s="7">
        <v>20</v>
      </c>
      <c r="C6" s="7">
        <v>30</v>
      </c>
      <c r="D6" s="7">
        <v>35</v>
      </c>
      <c r="E6" s="31">
        <v>20000</v>
      </c>
      <c r="G6" s="36" t="s">
        <v>21</v>
      </c>
      <c r="H6" s="37" t="s">
        <v>108</v>
      </c>
      <c r="I6" s="38"/>
      <c r="J6" s="38"/>
      <c r="K6" s="38"/>
    </row>
    <row r="7" spans="1:11" ht="17.5" thickBot="1">
      <c r="A7" s="5" t="s">
        <v>7</v>
      </c>
      <c r="B7" s="7">
        <v>250</v>
      </c>
      <c r="C7" s="7">
        <v>280</v>
      </c>
      <c r="D7" s="7">
        <v>350</v>
      </c>
      <c r="E7" s="32"/>
      <c r="G7" s="36" t="s">
        <v>158</v>
      </c>
      <c r="H7" s="50"/>
      <c r="I7" s="38"/>
      <c r="J7" s="38"/>
      <c r="K7" s="38"/>
    </row>
    <row r="8" spans="1:11">
      <c r="G8" s="36" t="s">
        <v>18</v>
      </c>
      <c r="H8" s="37" t="s">
        <v>156</v>
      </c>
      <c r="I8" s="41"/>
      <c r="J8" s="40"/>
      <c r="K8" s="41"/>
    </row>
    <row r="9" spans="1:11">
      <c r="A9" s="11" t="s">
        <v>8</v>
      </c>
      <c r="B9" s="7">
        <v>100</v>
      </c>
      <c r="C9" s="7">
        <v>0</v>
      </c>
      <c r="D9" s="7">
        <v>0</v>
      </c>
      <c r="E9" s="183" t="s">
        <v>17</v>
      </c>
      <c r="F9" s="184"/>
      <c r="G9" s="184"/>
      <c r="H9" s="39" t="s">
        <v>157</v>
      </c>
      <c r="I9" s="40"/>
    </row>
    <row r="10" spans="1:11">
      <c r="A10" t="s">
        <v>9</v>
      </c>
      <c r="B10" s="26">
        <f>B9*B4+C9*C4+D9*D4</f>
        <v>1000</v>
      </c>
      <c r="C10" t="s">
        <v>19</v>
      </c>
      <c r="D10" s="12" t="s">
        <v>13</v>
      </c>
    </row>
    <row r="11" spans="1:11">
      <c r="A11" t="s">
        <v>10</v>
      </c>
      <c r="B11" s="27">
        <f>B9*B5+C9*C5+D9*D5</f>
        <v>400</v>
      </c>
      <c r="C11" t="s">
        <v>20</v>
      </c>
      <c r="D11" s="12" t="s">
        <v>14</v>
      </c>
    </row>
    <row r="12" spans="1:11">
      <c r="A12" t="s">
        <v>11</v>
      </c>
      <c r="B12" s="28">
        <f>B9*B6+C9*C6+D9*D6</f>
        <v>2000</v>
      </c>
      <c r="C12" t="s">
        <v>21</v>
      </c>
      <c r="D12" s="12" t="s">
        <v>15</v>
      </c>
    </row>
    <row r="13" spans="1:11">
      <c r="A13" t="s">
        <v>12</v>
      </c>
      <c r="B13" s="8">
        <f>B9*B7+C9*C7+D9*D7</f>
        <v>25000</v>
      </c>
      <c r="C13" t="s">
        <v>18</v>
      </c>
      <c r="D13" s="12" t="s">
        <v>16</v>
      </c>
    </row>
    <row r="15" spans="1:11">
      <c r="B15" t="s">
        <v>112</v>
      </c>
      <c r="C15" t="s">
        <v>361</v>
      </c>
    </row>
    <row r="16" spans="1:11">
      <c r="C16" t="s">
        <v>383</v>
      </c>
    </row>
    <row r="17" spans="1:15">
      <c r="C17" t="s">
        <v>113</v>
      </c>
    </row>
    <row r="18" spans="1:15">
      <c r="C18" t="s">
        <v>111</v>
      </c>
    </row>
    <row r="19" spans="1:15" ht="16.899999999999999" customHeight="1"/>
    <row r="20" spans="1:15">
      <c r="B20" s="13" t="s">
        <v>22</v>
      </c>
      <c r="C20" s="13" t="s">
        <v>23</v>
      </c>
      <c r="D20" s="13" t="s">
        <v>24</v>
      </c>
      <c r="E20" s="13" t="s">
        <v>25</v>
      </c>
      <c r="F20" s="9" t="s">
        <v>29</v>
      </c>
      <c r="G20" s="9" t="s">
        <v>30</v>
      </c>
      <c r="H20" s="9" t="s">
        <v>31</v>
      </c>
      <c r="I20" s="14" t="s">
        <v>12</v>
      </c>
    </row>
    <row r="21" spans="1:15">
      <c r="B21" s="13" t="s">
        <v>26</v>
      </c>
      <c r="C21" s="13">
        <v>1000</v>
      </c>
      <c r="D21" s="13">
        <v>450</v>
      </c>
      <c r="E21" s="13">
        <v>20000</v>
      </c>
      <c r="F21">
        <v>100</v>
      </c>
      <c r="G21">
        <v>0</v>
      </c>
      <c r="H21">
        <v>0</v>
      </c>
      <c r="I21" s="14">
        <v>25000</v>
      </c>
    </row>
    <row r="22" spans="1:15">
      <c r="B22" s="13" t="s">
        <v>27</v>
      </c>
      <c r="C22" s="13">
        <v>1200</v>
      </c>
      <c r="D22" s="13">
        <v>500</v>
      </c>
      <c r="E22" s="13">
        <v>30000</v>
      </c>
      <c r="F22">
        <v>120</v>
      </c>
      <c r="G22">
        <v>0</v>
      </c>
      <c r="H22">
        <v>0</v>
      </c>
      <c r="I22" s="14">
        <v>30000</v>
      </c>
    </row>
    <row r="23" spans="1:15">
      <c r="B23" s="13" t="s">
        <v>28</v>
      </c>
      <c r="C23" s="13">
        <v>1500</v>
      </c>
      <c r="D23" s="13">
        <v>560</v>
      </c>
      <c r="E23" s="13">
        <v>45000</v>
      </c>
      <c r="F23">
        <v>137</v>
      </c>
      <c r="G23">
        <v>0</v>
      </c>
      <c r="H23">
        <v>4</v>
      </c>
      <c r="I23" s="14">
        <v>35722</v>
      </c>
    </row>
    <row r="25" spans="1:15">
      <c r="B25" t="s">
        <v>362</v>
      </c>
    </row>
    <row r="27" spans="1:15" ht="25">
      <c r="A27" s="24" t="s">
        <v>115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5">
      <c r="A28" t="s">
        <v>66</v>
      </c>
    </row>
    <row r="29" spans="1:15" ht="21.5">
      <c r="O29" s="174" t="s">
        <v>384</v>
      </c>
    </row>
    <row r="30" spans="1:15">
      <c r="A30" t="s">
        <v>159</v>
      </c>
    </row>
    <row r="31" spans="1:15">
      <c r="B31" t="s">
        <v>160</v>
      </c>
    </row>
    <row r="32" spans="1:15">
      <c r="B32" t="s">
        <v>161</v>
      </c>
    </row>
    <row r="33" spans="1:2">
      <c r="A33" t="s">
        <v>162</v>
      </c>
    </row>
    <row r="34" spans="1:2">
      <c r="B34" t="s">
        <v>160</v>
      </c>
    </row>
    <row r="35" spans="1:2">
      <c r="B35" t="s">
        <v>163</v>
      </c>
    </row>
    <row r="36" spans="1:2">
      <c r="A36" t="s">
        <v>164</v>
      </c>
    </row>
    <row r="37" spans="1:2">
      <c r="B37" t="s">
        <v>165</v>
      </c>
    </row>
    <row r="38" spans="1:2">
      <c r="B38" t="s">
        <v>166</v>
      </c>
    </row>
    <row r="39" spans="1:2">
      <c r="B39" t="s">
        <v>167</v>
      </c>
    </row>
    <row r="40" spans="1:2">
      <c r="A40" t="s">
        <v>168</v>
      </c>
    </row>
    <row r="41" spans="1:2">
      <c r="B41" t="s">
        <v>169</v>
      </c>
    </row>
    <row r="42" spans="1:2">
      <c r="B42" t="s">
        <v>170</v>
      </c>
    </row>
    <row r="43" spans="1:2">
      <c r="A43" t="s">
        <v>171</v>
      </c>
    </row>
    <row r="44" spans="1:2">
      <c r="B44" t="s">
        <v>172</v>
      </c>
    </row>
    <row r="45" spans="1:2">
      <c r="B45" t="s">
        <v>173</v>
      </c>
    </row>
    <row r="46" spans="1:2">
      <c r="B46" t="s">
        <v>174</v>
      </c>
    </row>
    <row r="47" spans="1:2">
      <c r="B47" t="s">
        <v>175</v>
      </c>
    </row>
    <row r="48" spans="1:2">
      <c r="A48" t="s">
        <v>176</v>
      </c>
    </row>
    <row r="49" spans="1:2">
      <c r="B49" t="s">
        <v>177</v>
      </c>
    </row>
    <row r="50" spans="1:2">
      <c r="A50" t="s">
        <v>125</v>
      </c>
    </row>
    <row r="51" spans="1:2">
      <c r="A51" t="s">
        <v>178</v>
      </c>
    </row>
    <row r="52" spans="1:2">
      <c r="B52" t="s">
        <v>179</v>
      </c>
    </row>
    <row r="53" spans="1:2">
      <c r="A53" s="42" t="s">
        <v>124</v>
      </c>
    </row>
    <row r="54" spans="1:2">
      <c r="A54" t="s">
        <v>123</v>
      </c>
    </row>
    <row r="55" spans="1:2">
      <c r="A55" t="s">
        <v>122</v>
      </c>
    </row>
    <row r="56" spans="1:2">
      <c r="A56" t="s">
        <v>121</v>
      </c>
    </row>
    <row r="57" spans="1:2">
      <c r="A57" t="s">
        <v>120</v>
      </c>
    </row>
    <row r="58" spans="1:2">
      <c r="A58" t="s">
        <v>119</v>
      </c>
    </row>
    <row r="59" spans="1:2">
      <c r="A59" t="s">
        <v>180</v>
      </c>
    </row>
    <row r="60" spans="1:2">
      <c r="B60" t="s">
        <v>181</v>
      </c>
    </row>
    <row r="61" spans="1:2">
      <c r="A61" t="s">
        <v>118</v>
      </c>
    </row>
    <row r="62" spans="1:2">
      <c r="A62" t="s">
        <v>117</v>
      </c>
    </row>
    <row r="63" spans="1:2">
      <c r="A63" t="s">
        <v>182</v>
      </c>
    </row>
    <row r="64" spans="1:2">
      <c r="B64" t="s">
        <v>183</v>
      </c>
    </row>
    <row r="65" spans="1:2">
      <c r="A65" t="s">
        <v>116</v>
      </c>
    </row>
    <row r="66" spans="1:2">
      <c r="A66" t="s">
        <v>184</v>
      </c>
    </row>
    <row r="67" spans="1:2">
      <c r="B67" t="s">
        <v>185</v>
      </c>
    </row>
  </sheetData>
  <scenarios current="2" show="0" sqref="B10 B11 B12 B13">
    <scenario name="方案一" count="6" user="方煒" comment="建立者 方煒 於 11/29/98_x000a_修改者 方煒 於 1998/11/29">
      <inputCells r="B9" val="100" numFmtId="176"/>
      <inputCells r="C9" val="0" numFmtId="176"/>
      <inputCells r="D9" val="0" numFmtId="176"/>
      <inputCells r="E4" val="1000" numFmtId="176"/>
      <inputCells r="E5" val="450" numFmtId="176"/>
      <inputCells r="E6" val="20000" numFmtId="176"/>
    </scenario>
    <scenario name="方案二" count="6" user="方煒" comment="建立者 方煒 於 11/29/98_x000a_修改者 方煒 於 1998/11/29">
      <inputCells r="B9" val="120" numFmtId="176"/>
      <inputCells r="C9" val="0" numFmtId="176"/>
      <inputCells r="D9" val="0" numFmtId="176"/>
      <inputCells r="E4" val="1200" numFmtId="176"/>
      <inputCells r="E5" val="500" numFmtId="176"/>
      <inputCells r="E6" val="30000" numFmtId="176"/>
    </scenario>
    <scenario name="方案三" count="6" user="方煒" comment="建立者 方煒 於 11/29/98_x000a_修改者 方煒 於 1998/11/29">
      <inputCells r="B9" val="136.666666666667" numFmtId="176"/>
      <inputCells r="C9" val="0" numFmtId="176"/>
      <inputCells r="D9" val="4.44444444444422" numFmtId="176"/>
      <inputCells r="E4" val="1500" numFmtId="176"/>
      <inputCells r="E5" val="560" numFmtId="176"/>
      <inputCells r="E6" val="45000" numFmtId="176"/>
    </scenario>
  </scenarios>
  <customSheetViews>
    <customSheetView guid="{BE166980-877C-11D2-B9B0-8B76C8F0A21D}" scale="80" showRuler="0">
      <selection activeCell="G11" sqref="G11"/>
      <pageMargins left="0.75" right="0.75" top="1" bottom="1" header="0.5" footer="0.5"/>
      <pageSetup paperSize="9" orientation="portrait" horizontalDpi="4294967295" verticalDpi="4294967295" r:id="rId1"/>
      <headerFooter alignWithMargins="0">
        <oddHeader>&amp;A</oddHeader>
        <oddFooter>第 &amp;P 頁</oddFooter>
      </headerFooter>
    </customSheetView>
  </customSheetViews>
  <mergeCells count="3">
    <mergeCell ref="A1:J1"/>
    <mergeCell ref="E9:G9"/>
    <mergeCell ref="A2:E2"/>
  </mergeCells>
  <phoneticPr fontId="5" type="noConversion"/>
  <pageMargins left="0.75" right="0.75" top="1" bottom="1" header="0.5" footer="0.5"/>
  <pageSetup paperSize="9" orientation="portrait" horizontalDpi="4294967292" verticalDpi="0" r:id="rId2"/>
  <headerFooter alignWithMargins="0">
    <oddHeader>&amp;A</oddHeader>
    <oddFooter>第 &amp;P 頁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K36"/>
  <sheetViews>
    <sheetView topLeftCell="B1" workbookViewId="0">
      <selection activeCell="D10" sqref="D10"/>
    </sheetView>
  </sheetViews>
  <sheetFormatPr defaultColWidth="9" defaultRowHeight="14.5"/>
  <cols>
    <col min="1" max="16384" width="9" style="146"/>
  </cols>
  <sheetData>
    <row r="1" spans="3:11">
      <c r="C1" s="146" t="s">
        <v>365</v>
      </c>
      <c r="D1" s="146" t="s">
        <v>366</v>
      </c>
      <c r="E1" s="146" t="s">
        <v>367</v>
      </c>
    </row>
    <row r="2" spans="3:11" ht="25">
      <c r="C2" s="191" t="s">
        <v>368</v>
      </c>
      <c r="D2" s="192"/>
      <c r="E2" s="192"/>
      <c r="F2" s="192"/>
      <c r="G2" s="192"/>
      <c r="H2" s="192"/>
      <c r="I2" s="192"/>
    </row>
    <row r="4" spans="3:11" ht="21.5">
      <c r="C4" s="153" t="s">
        <v>357</v>
      </c>
    </row>
    <row r="6" spans="3:11" ht="21.5">
      <c r="C6" s="152" t="s">
        <v>356</v>
      </c>
      <c r="D6" s="149">
        <v>4</v>
      </c>
      <c r="F6" s="151" t="s">
        <v>355</v>
      </c>
      <c r="G6" s="151" t="s">
        <v>358</v>
      </c>
      <c r="H6" s="151"/>
      <c r="I6" s="148"/>
      <c r="J6" s="148"/>
      <c r="K6" s="148"/>
    </row>
    <row r="7" spans="3:11" ht="21.5">
      <c r="C7" s="147" t="s">
        <v>354</v>
      </c>
      <c r="D7" s="149">
        <v>3</v>
      </c>
      <c r="F7" s="150"/>
      <c r="G7" s="151" t="s">
        <v>387</v>
      </c>
      <c r="H7" s="150"/>
    </row>
    <row r="8" spans="3:11" ht="21.5">
      <c r="C8" s="147" t="s">
        <v>353</v>
      </c>
      <c r="D8" s="149">
        <v>0</v>
      </c>
      <c r="G8" s="148"/>
    </row>
    <row r="9" spans="3:11" ht="19.5">
      <c r="C9" s="147"/>
      <c r="D9" s="147"/>
      <c r="G9" s="146" t="s">
        <v>385</v>
      </c>
    </row>
    <row r="10" spans="3:11" ht="19.5">
      <c r="C10" s="147" t="s">
        <v>352</v>
      </c>
      <c r="D10" s="147">
        <f>120*D6+200*D7-39*D8+3</f>
        <v>1083</v>
      </c>
      <c r="G10" s="146" t="s">
        <v>386</v>
      </c>
    </row>
    <row r="13" spans="3:11" ht="27.5">
      <c r="C13" s="193" t="s">
        <v>388</v>
      </c>
    </row>
    <row r="36" spans="3:3" ht="27.5">
      <c r="C36" s="193" t="s">
        <v>389</v>
      </c>
    </row>
  </sheetData>
  <scenarios current="0" show="0" sqref="D14">
    <scenario name="1" locked="1" count="3" user="weifang" comment="Created by hee on 2015/3/16_x000a_Modified by hee on 2015/3/16_x000a_修改者 weifang 於 2023/3/3">
      <inputCells r="D6" val="4"/>
      <inputCells r="D7" val="3"/>
      <inputCells r="D8" val="0"/>
    </scenario>
    <scenario name="2" locked="1" count="3" user="hee" comment="Created by hee on 2015/3/16">
      <inputCells r="D6" val="4"/>
      <inputCells r="D7" val="0"/>
      <inputCells r="D8" val="7"/>
    </scenario>
    <scenario name="3" locked="1" count="3" user="weifang" comment="建立者 weifang 於 2016/3/9">
      <inputCells r="D6" val="3"/>
      <inputCells r="D7" val="3"/>
      <inputCells r="D8" val="7"/>
    </scenario>
  </scenarios>
  <phoneticPr fontId="1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8"/>
  <sheetViews>
    <sheetView topLeftCell="A58" zoomScaleNormal="100" workbookViewId="0">
      <selection activeCell="G6" sqref="G6"/>
    </sheetView>
  </sheetViews>
  <sheetFormatPr defaultRowHeight="17"/>
  <cols>
    <col min="2" max="2" width="9.36328125" customWidth="1"/>
    <col min="3" max="3" width="9.453125" customWidth="1"/>
  </cols>
  <sheetData>
    <row r="1" spans="1:12">
      <c r="A1" s="10" t="s">
        <v>83</v>
      </c>
    </row>
    <row r="2" spans="1:12">
      <c r="A2" t="s">
        <v>84</v>
      </c>
      <c r="J2" s="10" t="s">
        <v>203</v>
      </c>
      <c r="K2" s="10" t="s">
        <v>204</v>
      </c>
      <c r="L2" t="s">
        <v>379</v>
      </c>
    </row>
    <row r="3" spans="1:12">
      <c r="B3" s="10" t="s">
        <v>137</v>
      </c>
      <c r="J3">
        <v>0</v>
      </c>
      <c r="K3">
        <f>SQRT((12-J3*J3*2)/3)</f>
        <v>2</v>
      </c>
      <c r="L3">
        <f>J3+K3</f>
        <v>2</v>
      </c>
    </row>
    <row r="4" spans="1:12">
      <c r="B4" s="10" t="s">
        <v>85</v>
      </c>
      <c r="C4" s="10" t="s">
        <v>86</v>
      </c>
      <c r="J4">
        <v>0.5</v>
      </c>
      <c r="K4">
        <f t="shared" ref="K4:K13" si="0">SQRT((12-J4*J4*2)/3)</f>
        <v>1.9578900207451218</v>
      </c>
      <c r="L4">
        <f t="shared" ref="L4:L13" si="1">J4+K4</f>
        <v>2.457890020745122</v>
      </c>
    </row>
    <row r="5" spans="1:12">
      <c r="C5" s="10" t="s">
        <v>87</v>
      </c>
      <c r="J5">
        <v>1</v>
      </c>
      <c r="K5">
        <f t="shared" si="0"/>
        <v>1.8257418583505538</v>
      </c>
      <c r="L5">
        <f t="shared" si="1"/>
        <v>2.825741858350554</v>
      </c>
    </row>
    <row r="6" spans="1:12">
      <c r="J6">
        <v>1.2</v>
      </c>
      <c r="K6">
        <f t="shared" si="0"/>
        <v>1.7435595774162695</v>
      </c>
      <c r="L6">
        <f t="shared" si="1"/>
        <v>2.9435595774162695</v>
      </c>
    </row>
    <row r="7" spans="1:12">
      <c r="B7" s="10" t="s">
        <v>136</v>
      </c>
      <c r="C7" s="10" t="s">
        <v>88</v>
      </c>
      <c r="J7">
        <v>1.4</v>
      </c>
      <c r="K7">
        <f t="shared" si="0"/>
        <v>1.6411378166788229</v>
      </c>
      <c r="L7">
        <f t="shared" si="1"/>
        <v>3.0411378166788228</v>
      </c>
    </row>
    <row r="8" spans="1:12">
      <c r="D8" s="10" t="s">
        <v>89</v>
      </c>
      <c r="J8">
        <v>1.6</v>
      </c>
      <c r="K8">
        <f t="shared" si="0"/>
        <v>1.5143755588800729</v>
      </c>
      <c r="L8">
        <f t="shared" si="1"/>
        <v>3.1143755588800728</v>
      </c>
    </row>
    <row r="9" spans="1:12">
      <c r="C9" s="10" t="s">
        <v>90</v>
      </c>
      <c r="J9">
        <v>1.8</v>
      </c>
      <c r="K9">
        <f t="shared" si="0"/>
        <v>1.3564659966250536</v>
      </c>
      <c r="L9">
        <f t="shared" si="1"/>
        <v>3.1564659966250534</v>
      </c>
    </row>
    <row r="10" spans="1:12">
      <c r="D10" s="10" t="s">
        <v>91</v>
      </c>
      <c r="J10">
        <v>2</v>
      </c>
      <c r="K10">
        <f t="shared" si="0"/>
        <v>1.1547005383792515</v>
      </c>
      <c r="L10">
        <f t="shared" si="1"/>
        <v>3.1547005383792515</v>
      </c>
    </row>
    <row r="11" spans="1:12" ht="17.5" thickBot="1">
      <c r="J11">
        <v>2.2000000000000002</v>
      </c>
      <c r="K11">
        <f t="shared" si="0"/>
        <v>0.8793937305515277</v>
      </c>
      <c r="L11">
        <f t="shared" si="1"/>
        <v>3.0793937305515278</v>
      </c>
    </row>
    <row r="12" spans="1:12">
      <c r="B12" s="10" t="s">
        <v>92</v>
      </c>
      <c r="C12" s="64">
        <v>0</v>
      </c>
      <c r="E12" t="s">
        <v>93</v>
      </c>
      <c r="J12">
        <v>2.4</v>
      </c>
      <c r="K12">
        <f t="shared" si="0"/>
        <v>0.40000000000000019</v>
      </c>
      <c r="L12">
        <f t="shared" si="1"/>
        <v>2.8000000000000003</v>
      </c>
    </row>
    <row r="13" spans="1:12" ht="17.5" thickBot="1">
      <c r="B13" s="10" t="s">
        <v>94</v>
      </c>
      <c r="C13" s="65">
        <v>1.9999999942754874</v>
      </c>
      <c r="E13" t="s">
        <v>95</v>
      </c>
      <c r="J13">
        <v>2.4494894999999999</v>
      </c>
      <c r="K13">
        <f t="shared" si="0"/>
        <v>8.904642048746744E-4</v>
      </c>
      <c r="L13">
        <f t="shared" si="1"/>
        <v>2.4503799642048745</v>
      </c>
    </row>
    <row r="14" spans="1:12" ht="17.5" thickBot="1">
      <c r="E14" t="s">
        <v>96</v>
      </c>
    </row>
    <row r="15" spans="1:12" ht="17.5" thickBot="1">
      <c r="B15" s="10" t="s">
        <v>97</v>
      </c>
      <c r="C15" s="66">
        <f>C12+C13</f>
        <v>1.9999999942754874</v>
      </c>
    </row>
    <row r="16" spans="1:12" ht="17.5" thickBot="1">
      <c r="E16" t="s">
        <v>98</v>
      </c>
    </row>
    <row r="17" spans="2:5" ht="17.5" thickBot="1">
      <c r="B17" s="43" t="s">
        <v>138</v>
      </c>
      <c r="C17" s="63">
        <f>2*C12*C12+3*C13*C13</f>
        <v>11.999999931305847</v>
      </c>
      <c r="E17" t="s">
        <v>99</v>
      </c>
    </row>
    <row r="18" spans="2:5">
      <c r="E18" t="s">
        <v>67</v>
      </c>
    </row>
    <row r="33" spans="1:6">
      <c r="A33" t="s">
        <v>100</v>
      </c>
    </row>
    <row r="34" spans="1:6">
      <c r="B34" s="10" t="s">
        <v>101</v>
      </c>
      <c r="D34" s="10" t="s">
        <v>102</v>
      </c>
    </row>
    <row r="35" spans="1:6">
      <c r="C35" s="10" t="s">
        <v>103</v>
      </c>
      <c r="F35" s="10" t="s">
        <v>104</v>
      </c>
    </row>
    <row r="37" spans="1:6">
      <c r="B37" s="10" t="s">
        <v>105</v>
      </c>
      <c r="C37">
        <v>2.0287578335558605</v>
      </c>
    </row>
    <row r="38" spans="1:6">
      <c r="B38" s="10" t="s">
        <v>106</v>
      </c>
      <c r="C38">
        <f>C37*SIN(C37)</f>
        <v>1.8197057411596529</v>
      </c>
    </row>
    <row r="49" spans="1:4">
      <c r="A49" s="10" t="s">
        <v>206</v>
      </c>
      <c r="B49" s="10" t="s">
        <v>205</v>
      </c>
      <c r="C49" s="10" t="s">
        <v>207</v>
      </c>
    </row>
    <row r="50" spans="1:4">
      <c r="A50">
        <f t="shared" ref="A50:A68" si="2">SIN(B50)</f>
        <v>0</v>
      </c>
      <c r="B50">
        <v>0</v>
      </c>
      <c r="C50">
        <f>A50*B50</f>
        <v>0</v>
      </c>
    </row>
    <row r="51" spans="1:4">
      <c r="A51">
        <f t="shared" si="2"/>
        <v>0.19866933079506122</v>
      </c>
      <c r="B51">
        <v>0.2</v>
      </c>
      <c r="C51">
        <f t="shared" ref="C51:C68" si="3">A51*B51</f>
        <v>3.9733866159012247E-2</v>
      </c>
    </row>
    <row r="52" spans="1:4">
      <c r="A52">
        <f t="shared" si="2"/>
        <v>0.38941834230865052</v>
      </c>
      <c r="B52">
        <v>0.4</v>
      </c>
      <c r="C52">
        <f t="shared" si="3"/>
        <v>0.15576733692346023</v>
      </c>
    </row>
    <row r="53" spans="1:4">
      <c r="A53">
        <f t="shared" si="2"/>
        <v>0.56464247339503537</v>
      </c>
      <c r="B53">
        <v>0.6</v>
      </c>
      <c r="C53">
        <f t="shared" si="3"/>
        <v>0.33878548403702119</v>
      </c>
    </row>
    <row r="54" spans="1:4">
      <c r="A54">
        <f t="shared" si="2"/>
        <v>0.71735609089952279</v>
      </c>
      <c r="B54">
        <v>0.8</v>
      </c>
      <c r="C54">
        <f t="shared" si="3"/>
        <v>0.5738848727196183</v>
      </c>
    </row>
    <row r="55" spans="1:4">
      <c r="A55">
        <f t="shared" si="2"/>
        <v>0.8414709848078965</v>
      </c>
      <c r="B55">
        <v>1</v>
      </c>
      <c r="C55">
        <f t="shared" si="3"/>
        <v>0.8414709848078965</v>
      </c>
    </row>
    <row r="56" spans="1:4">
      <c r="A56">
        <f t="shared" si="2"/>
        <v>0.93203908596722629</v>
      </c>
      <c r="B56">
        <v>1.2</v>
      </c>
      <c r="C56">
        <f t="shared" si="3"/>
        <v>1.1184469031606714</v>
      </c>
    </row>
    <row r="57" spans="1:4">
      <c r="A57">
        <f t="shared" si="2"/>
        <v>0.98544972998846014</v>
      </c>
      <c r="B57">
        <v>1.4</v>
      </c>
      <c r="C57">
        <f t="shared" si="3"/>
        <v>1.3796296219838442</v>
      </c>
    </row>
    <row r="58" spans="1:4">
      <c r="A58">
        <f t="shared" si="2"/>
        <v>0.99957360304150511</v>
      </c>
      <c r="B58">
        <v>1.6</v>
      </c>
      <c r="C58">
        <f t="shared" si="3"/>
        <v>1.5993177648664083</v>
      </c>
    </row>
    <row r="59" spans="1:4">
      <c r="A59">
        <f t="shared" si="2"/>
        <v>1</v>
      </c>
      <c r="B59">
        <f>PI()/2</f>
        <v>1.5707963267948966</v>
      </c>
      <c r="C59">
        <f t="shared" si="3"/>
        <v>1.5707963267948966</v>
      </c>
    </row>
    <row r="60" spans="1:4">
      <c r="A60">
        <f t="shared" si="2"/>
        <v>0.97384763087819515</v>
      </c>
      <c r="B60">
        <v>1.8</v>
      </c>
      <c r="C60">
        <f t="shared" si="3"/>
        <v>1.7529257355807513</v>
      </c>
    </row>
    <row r="61" spans="1:4">
      <c r="A61">
        <f t="shared" si="2"/>
        <v>0.90929742682568171</v>
      </c>
      <c r="B61">
        <v>2</v>
      </c>
      <c r="C61">
        <f t="shared" si="3"/>
        <v>1.8185948536513634</v>
      </c>
    </row>
    <row r="62" spans="1:4">
      <c r="A62">
        <f t="shared" si="2"/>
        <v>0.89695562036264143</v>
      </c>
      <c r="B62">
        <v>2.0287578335525023</v>
      </c>
      <c r="C62">
        <f t="shared" si="3"/>
        <v>1.8197057411596531</v>
      </c>
      <c r="D62" s="10" t="s">
        <v>208</v>
      </c>
    </row>
    <row r="63" spans="1:4">
      <c r="A63">
        <f t="shared" si="2"/>
        <v>0.80849640381959009</v>
      </c>
      <c r="B63">
        <v>2.2000000000000002</v>
      </c>
      <c r="C63">
        <f t="shared" si="3"/>
        <v>1.7786920884030983</v>
      </c>
    </row>
    <row r="64" spans="1:4">
      <c r="A64">
        <f t="shared" si="2"/>
        <v>0.67546318055115095</v>
      </c>
      <c r="B64">
        <v>2.4</v>
      </c>
      <c r="C64">
        <f t="shared" si="3"/>
        <v>1.6211116333227622</v>
      </c>
    </row>
    <row r="65" spans="1:3">
      <c r="A65">
        <f t="shared" si="2"/>
        <v>0.51550137182146416</v>
      </c>
      <c r="B65">
        <v>2.6</v>
      </c>
      <c r="C65">
        <f t="shared" si="3"/>
        <v>1.340303566735807</v>
      </c>
    </row>
    <row r="66" spans="1:3">
      <c r="A66">
        <f t="shared" si="2"/>
        <v>0.33498815015590511</v>
      </c>
      <c r="B66">
        <v>2.8</v>
      </c>
      <c r="C66">
        <f t="shared" si="3"/>
        <v>0.93796682043653423</v>
      </c>
    </row>
    <row r="67" spans="1:3">
      <c r="A67">
        <f t="shared" si="2"/>
        <v>0.14112000805986721</v>
      </c>
      <c r="B67">
        <v>3</v>
      </c>
      <c r="C67">
        <f t="shared" si="3"/>
        <v>0.42336002417960161</v>
      </c>
    </row>
    <row r="68" spans="1:3">
      <c r="A68">
        <f t="shared" si="2"/>
        <v>1.22514845490862E-16</v>
      </c>
      <c r="B68">
        <f>PI()</f>
        <v>3.1415926535897931</v>
      </c>
      <c r="C68">
        <f t="shared" si="3"/>
        <v>3.8489173854978065E-16</v>
      </c>
    </row>
  </sheetData>
  <phoneticPr fontId="4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Q52"/>
  <sheetViews>
    <sheetView zoomScale="80" workbookViewId="0">
      <selection activeCell="L12" sqref="L12"/>
    </sheetView>
  </sheetViews>
  <sheetFormatPr defaultRowHeight="17"/>
  <cols>
    <col min="1" max="1" width="13.08984375" customWidth="1"/>
    <col min="2" max="2" width="10.36328125" customWidth="1"/>
    <col min="3" max="5" width="11.453125" customWidth="1"/>
    <col min="6" max="6" width="9.7265625" customWidth="1"/>
    <col min="7" max="7" width="10.36328125" customWidth="1"/>
    <col min="8" max="8" width="10.08984375" customWidth="1"/>
  </cols>
  <sheetData>
    <row r="1" spans="1:17" ht="21.5">
      <c r="A1" s="182" t="s">
        <v>186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7" s="22" customFormat="1" ht="21.5">
      <c r="A2" s="185" t="s">
        <v>0</v>
      </c>
      <c r="B2" s="185"/>
      <c r="C2" s="185"/>
      <c r="D2" s="185"/>
      <c r="E2" s="185"/>
      <c r="M2" s="22" t="s">
        <v>403</v>
      </c>
      <c r="Q2" s="22" t="s">
        <v>402</v>
      </c>
    </row>
    <row r="3" spans="1:17" ht="17.5" thickBot="1">
      <c r="A3" s="1"/>
      <c r="B3" s="2" t="s">
        <v>1</v>
      </c>
      <c r="C3" s="2" t="s">
        <v>2</v>
      </c>
      <c r="D3" s="2" t="s">
        <v>3</v>
      </c>
      <c r="E3" s="2" t="s">
        <v>155</v>
      </c>
    </row>
    <row r="4" spans="1:17">
      <c r="A4" s="3" t="s">
        <v>4</v>
      </c>
      <c r="B4" s="7">
        <v>10</v>
      </c>
      <c r="C4" s="7">
        <v>15</v>
      </c>
      <c r="D4" s="7">
        <v>30</v>
      </c>
      <c r="E4" s="29">
        <v>1000</v>
      </c>
      <c r="G4" s="33" t="s">
        <v>19</v>
      </c>
      <c r="H4" s="34" t="s">
        <v>107</v>
      </c>
      <c r="I4" s="35"/>
      <c r="J4" s="35"/>
      <c r="K4" s="35"/>
    </row>
    <row r="5" spans="1:17">
      <c r="A5" s="4" t="s">
        <v>5</v>
      </c>
      <c r="B5" s="7">
        <v>4</v>
      </c>
      <c r="C5" s="7">
        <v>10</v>
      </c>
      <c r="D5" s="7">
        <v>3</v>
      </c>
      <c r="E5" s="30">
        <v>450</v>
      </c>
      <c r="G5" s="36" t="s">
        <v>20</v>
      </c>
      <c r="H5" s="37" t="s">
        <v>110</v>
      </c>
      <c r="I5" s="38"/>
      <c r="J5" s="38"/>
      <c r="K5" s="38"/>
    </row>
    <row r="6" spans="1:17">
      <c r="A6" s="6" t="s">
        <v>6</v>
      </c>
      <c r="B6" s="7">
        <v>20</v>
      </c>
      <c r="C6" s="7">
        <v>30</v>
      </c>
      <c r="D6" s="7">
        <v>35</v>
      </c>
      <c r="E6" s="31">
        <v>20000</v>
      </c>
      <c r="G6" s="36" t="s">
        <v>21</v>
      </c>
      <c r="H6" s="37" t="s">
        <v>108</v>
      </c>
      <c r="I6" s="38"/>
      <c r="J6" s="38"/>
      <c r="K6" s="38"/>
    </row>
    <row r="7" spans="1:17" ht="17.5" thickBot="1">
      <c r="A7" s="5" t="s">
        <v>7</v>
      </c>
      <c r="B7" s="7">
        <v>250</v>
      </c>
      <c r="C7" s="7">
        <v>280</v>
      </c>
      <c r="D7" s="7">
        <v>350</v>
      </c>
      <c r="E7" s="32"/>
      <c r="G7" s="36" t="s">
        <v>158</v>
      </c>
      <c r="H7" s="50"/>
      <c r="I7" s="38"/>
      <c r="J7" s="38"/>
      <c r="K7" s="38"/>
    </row>
    <row r="8" spans="1:17">
      <c r="G8" s="36" t="s">
        <v>18</v>
      </c>
      <c r="H8" s="37" t="s">
        <v>156</v>
      </c>
      <c r="I8" s="41"/>
      <c r="J8" s="40"/>
      <c r="K8" s="41"/>
    </row>
    <row r="9" spans="1:17">
      <c r="A9" s="11" t="s">
        <v>8</v>
      </c>
      <c r="B9" s="7">
        <v>100</v>
      </c>
      <c r="C9" s="7">
        <v>0</v>
      </c>
      <c r="D9" s="7">
        <v>0</v>
      </c>
      <c r="E9" s="183" t="s">
        <v>17</v>
      </c>
      <c r="F9" s="184"/>
      <c r="G9" s="184"/>
      <c r="H9" s="39" t="s">
        <v>157</v>
      </c>
      <c r="I9" s="40"/>
    </row>
    <row r="10" spans="1:17">
      <c r="A10" t="s">
        <v>9</v>
      </c>
      <c r="B10" s="26">
        <f>B9*B4+C9*C4+D9*D4</f>
        <v>1000</v>
      </c>
      <c r="C10" t="s">
        <v>19</v>
      </c>
      <c r="D10" s="12" t="s">
        <v>13</v>
      </c>
    </row>
    <row r="11" spans="1:17">
      <c r="A11" t="s">
        <v>10</v>
      </c>
      <c r="B11" s="27">
        <f>B9*B5+C9*C5+D9*D5</f>
        <v>400</v>
      </c>
      <c r="C11" t="s">
        <v>20</v>
      </c>
      <c r="D11" s="12" t="s">
        <v>14</v>
      </c>
    </row>
    <row r="12" spans="1:17">
      <c r="A12" t="s">
        <v>11</v>
      </c>
      <c r="B12" s="28">
        <f>B9*B6+C9*C6+D9*D6</f>
        <v>2000</v>
      </c>
      <c r="C12" t="s">
        <v>21</v>
      </c>
      <c r="D12" s="12" t="s">
        <v>15</v>
      </c>
    </row>
    <row r="13" spans="1:17">
      <c r="A13" t="s">
        <v>12</v>
      </c>
      <c r="B13" s="8">
        <f>B9*B7+C9*C7+D9*D7</f>
        <v>25000</v>
      </c>
      <c r="C13" t="s">
        <v>18</v>
      </c>
      <c r="D13" s="12" t="s">
        <v>16</v>
      </c>
    </row>
    <row r="15" spans="1:17">
      <c r="B15" t="s">
        <v>112</v>
      </c>
      <c r="C15" t="s">
        <v>361</v>
      </c>
    </row>
    <row r="16" spans="1:17">
      <c r="C16" t="s">
        <v>114</v>
      </c>
    </row>
    <row r="17" spans="1:9">
      <c r="C17" t="s">
        <v>113</v>
      </c>
    </row>
    <row r="18" spans="1:9">
      <c r="C18" t="s">
        <v>111</v>
      </c>
    </row>
    <row r="20" spans="1:9" ht="16.899999999999999" customHeight="1"/>
    <row r="25" spans="1:9" ht="21.5">
      <c r="A25" s="175" t="s">
        <v>373</v>
      </c>
      <c r="B25" s="181" t="s">
        <v>382</v>
      </c>
    </row>
    <row r="26" spans="1:9">
      <c r="B26" s="13" t="s">
        <v>22</v>
      </c>
      <c r="C26" s="13" t="s">
        <v>23</v>
      </c>
      <c r="D26" s="13" t="s">
        <v>24</v>
      </c>
      <c r="E26" s="13" t="s">
        <v>25</v>
      </c>
      <c r="F26" s="9" t="s">
        <v>29</v>
      </c>
      <c r="G26" s="9" t="s">
        <v>30</v>
      </c>
      <c r="H26" s="9" t="s">
        <v>31</v>
      </c>
      <c r="I26" s="14" t="s">
        <v>12</v>
      </c>
    </row>
    <row r="27" spans="1:9">
      <c r="B27" s="13" t="s">
        <v>26</v>
      </c>
      <c r="C27" s="13">
        <v>1000</v>
      </c>
      <c r="D27" s="13">
        <v>450</v>
      </c>
      <c r="E27" s="13">
        <v>20000</v>
      </c>
      <c r="F27">
        <v>100</v>
      </c>
      <c r="G27">
        <v>0</v>
      </c>
      <c r="H27">
        <v>0</v>
      </c>
      <c r="I27" s="14">
        <v>25000</v>
      </c>
    </row>
    <row r="28" spans="1:9">
      <c r="B28" s="13" t="s">
        <v>27</v>
      </c>
      <c r="C28" s="13">
        <v>1200</v>
      </c>
      <c r="D28" s="13">
        <v>500</v>
      </c>
      <c r="E28" s="13">
        <v>30000</v>
      </c>
      <c r="F28">
        <v>120</v>
      </c>
      <c r="G28">
        <v>0</v>
      </c>
      <c r="H28">
        <v>0</v>
      </c>
      <c r="I28" s="14">
        <v>30000</v>
      </c>
    </row>
    <row r="29" spans="1:9">
      <c r="B29" s="13" t="s">
        <v>28</v>
      </c>
      <c r="C29" s="13">
        <v>1500</v>
      </c>
      <c r="D29" s="13">
        <v>560</v>
      </c>
      <c r="E29" s="13">
        <v>45000</v>
      </c>
      <c r="F29">
        <v>137</v>
      </c>
      <c r="G29">
        <v>0</v>
      </c>
      <c r="H29">
        <v>4</v>
      </c>
      <c r="I29" s="14">
        <v>35722</v>
      </c>
    </row>
    <row r="31" spans="1:9">
      <c r="B31" t="s">
        <v>362</v>
      </c>
    </row>
    <row r="52" spans="1:1">
      <c r="A52" s="42"/>
    </row>
  </sheetData>
  <scenarios current="2" show="0" sqref="B10 B11 B12 B13">
    <scenario name="方案一" count="6" user="方煒" comment="建立者 方煒 於 11/29/98_x000a_修改者 方煒 於 1998/11/29">
      <inputCells r="B9" val="100" numFmtId="176"/>
      <inputCells r="C9" val="0" numFmtId="176"/>
      <inputCells r="D9" val="0" numFmtId="176"/>
      <inputCells r="E4" val="1000" numFmtId="176"/>
      <inputCells r="E5" val="450" numFmtId="176"/>
      <inputCells r="E6" val="20000" numFmtId="176"/>
    </scenario>
    <scenario name="方案二" count="6" user="方煒" comment="建立者 方煒 於 11/29/98_x000a_修改者 方煒 於 1998/11/29">
      <inputCells r="B9" val="120" numFmtId="176"/>
      <inputCells r="C9" val="0" numFmtId="176"/>
      <inputCells r="D9" val="0" numFmtId="176"/>
      <inputCells r="E4" val="1200" numFmtId="176"/>
      <inputCells r="E5" val="500" numFmtId="176"/>
      <inputCells r="E6" val="30000" numFmtId="176"/>
    </scenario>
    <scenario name="方案三" count="6" user="方煒" comment="建立者 方煒 於 11/29/98_x000a_修改者 方煒 於 1998/11/29">
      <inputCells r="B9" val="136.666666666667" numFmtId="176"/>
      <inputCells r="C9" val="0" numFmtId="176"/>
      <inputCells r="D9" val="4.44444444444422" numFmtId="176"/>
      <inputCells r="E4" val="1500" numFmtId="176"/>
      <inputCells r="E5" val="560" numFmtId="176"/>
      <inputCells r="E6" val="45000" numFmtId="176"/>
    </scenario>
  </scenarios>
  <mergeCells count="3">
    <mergeCell ref="A1:J1"/>
    <mergeCell ref="A2:E2"/>
    <mergeCell ref="E9:G9"/>
  </mergeCells>
  <phoneticPr fontId="19" type="noConversion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第 &amp;P 頁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3"/>
  <sheetViews>
    <sheetView zoomScale="124" zoomScaleNormal="124" workbookViewId="0">
      <selection activeCell="N4" sqref="N4"/>
    </sheetView>
  </sheetViews>
  <sheetFormatPr defaultRowHeight="17"/>
  <cols>
    <col min="3" max="3" width="11.6328125" bestFit="1" customWidth="1"/>
    <col min="6" max="6" width="12.7265625" bestFit="1" customWidth="1"/>
    <col min="7" max="9" width="9.08984375" bestFit="1" customWidth="1"/>
    <col min="10" max="10" width="11.6328125" bestFit="1" customWidth="1"/>
  </cols>
  <sheetData>
    <row r="1" spans="1:12">
      <c r="A1" s="46" t="s">
        <v>371</v>
      </c>
    </row>
    <row r="2" spans="1:12" ht="17.5" thickBot="1">
      <c r="B2" t="s">
        <v>187</v>
      </c>
      <c r="G2" s="163" t="s">
        <v>267</v>
      </c>
    </row>
    <row r="3" spans="1:12">
      <c r="B3" s="51"/>
      <c r="C3" s="52" t="s">
        <v>141</v>
      </c>
      <c r="D3" s="52" t="s">
        <v>142</v>
      </c>
      <c r="E3" s="52" t="s">
        <v>143</v>
      </c>
      <c r="F3" s="53" t="s">
        <v>144</v>
      </c>
    </row>
    <row r="4" spans="1:12">
      <c r="B4" s="54" t="s">
        <v>145</v>
      </c>
      <c r="C4" s="47">
        <v>2</v>
      </c>
      <c r="D4" s="47">
        <v>10</v>
      </c>
      <c r="E4" s="47">
        <v>9</v>
      </c>
      <c r="F4" s="55">
        <v>7</v>
      </c>
      <c r="H4" s="48" t="s">
        <v>194</v>
      </c>
      <c r="I4" s="48" t="s">
        <v>197</v>
      </c>
      <c r="J4" s="48" t="s">
        <v>198</v>
      </c>
      <c r="K4" s="48" t="s">
        <v>199</v>
      </c>
    </row>
    <row r="5" spans="1:12">
      <c r="B5" s="54" t="s">
        <v>146</v>
      </c>
      <c r="C5" s="47">
        <v>15</v>
      </c>
      <c r="D5" s="47">
        <v>4</v>
      </c>
      <c r="E5" s="47">
        <v>14</v>
      </c>
      <c r="F5" s="55">
        <v>8</v>
      </c>
      <c r="H5" s="48" t="s">
        <v>195</v>
      </c>
      <c r="I5" s="48" t="s">
        <v>149</v>
      </c>
      <c r="J5" s="20"/>
      <c r="K5" s="48" t="s">
        <v>200</v>
      </c>
    </row>
    <row r="6" spans="1:12">
      <c r="B6" s="54" t="s">
        <v>147</v>
      </c>
      <c r="C6" s="47">
        <v>13</v>
      </c>
      <c r="D6" s="47">
        <v>14</v>
      </c>
      <c r="E6" s="47">
        <v>16</v>
      </c>
      <c r="F6" s="55">
        <v>11</v>
      </c>
      <c r="H6" s="48" t="s">
        <v>149</v>
      </c>
      <c r="I6" s="20"/>
      <c r="J6" s="20"/>
      <c r="K6" s="48" t="s">
        <v>201</v>
      </c>
    </row>
    <row r="7" spans="1:12" ht="17.5" thickBot="1">
      <c r="A7" s="46"/>
      <c r="B7" s="56" t="s">
        <v>148</v>
      </c>
      <c r="C7" s="57">
        <v>4</v>
      </c>
      <c r="D7" s="57">
        <v>15</v>
      </c>
      <c r="E7" s="57">
        <v>13</v>
      </c>
      <c r="F7" s="58">
        <v>9</v>
      </c>
      <c r="H7" s="48" t="s">
        <v>196</v>
      </c>
      <c r="I7" s="20"/>
      <c r="J7" s="20"/>
      <c r="K7" s="48" t="s">
        <v>202</v>
      </c>
    </row>
    <row r="8" spans="1:12" ht="17.5" thickBot="1">
      <c r="A8" s="163"/>
    </row>
    <row r="9" spans="1:12">
      <c r="B9" s="62" t="s">
        <v>190</v>
      </c>
      <c r="C9" s="154">
        <v>1</v>
      </c>
      <c r="D9" s="155">
        <v>0</v>
      </c>
      <c r="E9" s="155">
        <v>1</v>
      </c>
      <c r="F9" s="156">
        <v>0.99999966666666662</v>
      </c>
      <c r="H9" s="59" t="s">
        <v>188</v>
      </c>
      <c r="I9" s="59"/>
      <c r="J9" s="60"/>
      <c r="K9" s="60"/>
      <c r="L9" s="60"/>
    </row>
    <row r="10" spans="1:12">
      <c r="B10" s="62" t="s">
        <v>191</v>
      </c>
      <c r="C10" s="157">
        <v>0</v>
      </c>
      <c r="D10" s="158">
        <v>1</v>
      </c>
      <c r="E10" s="158">
        <v>0</v>
      </c>
      <c r="F10" s="159">
        <v>0</v>
      </c>
      <c r="H10" s="59" t="s">
        <v>189</v>
      </c>
      <c r="I10" s="60"/>
      <c r="J10" s="60"/>
      <c r="K10" s="60"/>
      <c r="L10" s="60"/>
    </row>
    <row r="11" spans="1:12">
      <c r="B11" s="62" t="s">
        <v>192</v>
      </c>
      <c r="C11" s="157">
        <v>0</v>
      </c>
      <c r="D11" s="158">
        <v>0</v>
      </c>
      <c r="E11" s="158">
        <v>0</v>
      </c>
      <c r="F11" s="159">
        <v>0</v>
      </c>
      <c r="H11" s="60"/>
      <c r="I11" s="61"/>
      <c r="J11" s="60"/>
      <c r="K11" s="61"/>
      <c r="L11" s="60"/>
    </row>
    <row r="12" spans="1:12" ht="17.5" thickBot="1">
      <c r="B12" s="62" t="s">
        <v>193</v>
      </c>
      <c r="C12" s="160">
        <v>0</v>
      </c>
      <c r="D12" s="161">
        <v>0</v>
      </c>
      <c r="E12" s="161">
        <v>0</v>
      </c>
      <c r="F12" s="162">
        <v>3.3333333331053705E-7</v>
      </c>
      <c r="H12" s="60"/>
      <c r="I12" s="61"/>
      <c r="J12" s="60"/>
      <c r="K12" s="61"/>
      <c r="L12" s="60"/>
    </row>
    <row r="13" spans="1:12" ht="17.5" thickBot="1">
      <c r="A13" t="s">
        <v>151</v>
      </c>
      <c r="H13" s="60"/>
      <c r="I13" s="60"/>
      <c r="J13" s="60"/>
      <c r="K13" s="60"/>
      <c r="L13" s="60"/>
    </row>
    <row r="14" spans="1:12" ht="17.5" thickBot="1">
      <c r="C14" s="103">
        <f>C4*C9+D4*D9+E4*E9+F4*F9+C5*C10+D5*D10+E5*E10+F5*F10+C6*C11+D6*D11+E6*E11+F6*F11+C7*C12+D7*D12+E7*E12+F7*F12</f>
        <v>22.000000666666665</v>
      </c>
      <c r="E14" t="s">
        <v>152</v>
      </c>
      <c r="F14" s="104">
        <f>SUM(L14:L17)</f>
        <v>22.000000666666665</v>
      </c>
      <c r="H14" s="108">
        <f t="array" ref="H14:K17">C4:F7*C9:F12</f>
        <v>2</v>
      </c>
      <c r="I14" s="109">
        <v>0</v>
      </c>
      <c r="J14" s="109">
        <v>9</v>
      </c>
      <c r="K14" s="110">
        <v>6.9999976666666663</v>
      </c>
      <c r="L14" s="8">
        <f>SUM(H14:K14)</f>
        <v>17.999997666666665</v>
      </c>
    </row>
    <row r="15" spans="1:12" ht="17.5" thickBot="1">
      <c r="C15" s="100" t="s">
        <v>230</v>
      </c>
      <c r="F15" s="100" t="s">
        <v>231</v>
      </c>
      <c r="H15" s="111">
        <v>0</v>
      </c>
      <c r="I15" s="112">
        <v>4</v>
      </c>
      <c r="J15" s="112">
        <v>0</v>
      </c>
      <c r="K15" s="113">
        <v>0</v>
      </c>
      <c r="L15" s="8">
        <f>SUM(H15:K15)</f>
        <v>4</v>
      </c>
    </row>
    <row r="16" spans="1:12">
      <c r="A16" s="49" t="s">
        <v>150</v>
      </c>
      <c r="B16" t="s">
        <v>153</v>
      </c>
      <c r="C16" s="186" t="s">
        <v>266</v>
      </c>
      <c r="F16" s="104">
        <f>SUMPRODUCT(C4:F7,C9:F12)</f>
        <v>22.000000666666665</v>
      </c>
      <c r="H16" s="111">
        <v>0</v>
      </c>
      <c r="I16" s="112">
        <v>0</v>
      </c>
      <c r="J16" s="112">
        <v>0</v>
      </c>
      <c r="K16" s="113">
        <v>0</v>
      </c>
      <c r="L16" s="8">
        <f>SUM(H16:K16)</f>
        <v>0</v>
      </c>
    </row>
    <row r="17" spans="2:12" ht="17.5" thickBot="1">
      <c r="C17" s="187"/>
      <c r="F17" s="100" t="s">
        <v>232</v>
      </c>
      <c r="H17" s="114">
        <v>0</v>
      </c>
      <c r="I17" s="115">
        <v>0</v>
      </c>
      <c r="J17" s="115">
        <v>0</v>
      </c>
      <c r="K17" s="116">
        <v>2.9999999997948334E-6</v>
      </c>
      <c r="L17" s="8">
        <f>SUM(H17:K17)</f>
        <v>2.9999999997948334E-6</v>
      </c>
    </row>
    <row r="18" spans="2:12">
      <c r="C18" s="187"/>
    </row>
    <row r="19" spans="2:12" ht="17.5" thickBot="1">
      <c r="C19" s="188"/>
    </row>
    <row r="20" spans="2:12">
      <c r="B20" t="s">
        <v>154</v>
      </c>
      <c r="C20" s="105">
        <f>SUM(C9:C12)</f>
        <v>1</v>
      </c>
      <c r="F20" t="s">
        <v>268</v>
      </c>
      <c r="I20" t="s">
        <v>390</v>
      </c>
    </row>
    <row r="21" spans="2:12">
      <c r="C21" s="106">
        <f>SUM(D9:D12)</f>
        <v>1</v>
      </c>
    </row>
    <row r="22" spans="2:12">
      <c r="C22" s="106">
        <f>SUM(E9:E12)</f>
        <v>1</v>
      </c>
    </row>
    <row r="23" spans="2:12" ht="17.5" thickBot="1">
      <c r="C23" s="107">
        <f>SUM(F9:F12)</f>
        <v>0.99999999999999989</v>
      </c>
    </row>
  </sheetData>
  <mergeCells count="1">
    <mergeCell ref="C16:C19"/>
  </mergeCells>
  <phoneticPr fontId="19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70657" r:id="rId4">
          <objectPr defaultSize="0" autoPict="0" r:id="rId5">
            <anchor moveWithCells="1">
              <from>
                <xdr:col>8</xdr:col>
                <xdr:colOff>279400</xdr:colOff>
                <xdr:row>7</xdr:row>
                <xdr:rowOff>215900</xdr:rowOff>
              </from>
              <to>
                <xdr:col>9</xdr:col>
                <xdr:colOff>565150</xdr:colOff>
                <xdr:row>9</xdr:row>
                <xdr:rowOff>38100</xdr:rowOff>
              </to>
            </anchor>
          </objectPr>
        </oleObject>
      </mc:Choice>
      <mc:Fallback>
        <oleObject progId="Equation.3" shapeId="70657" r:id="rId4"/>
      </mc:Fallback>
    </mc:AlternateContent>
    <mc:AlternateContent xmlns:mc="http://schemas.openxmlformats.org/markup-compatibility/2006">
      <mc:Choice Requires="x14">
        <oleObject progId="Equation.3" shapeId="70658" r:id="rId6">
          <objectPr defaultSize="0" autoPict="0" r:id="rId7">
            <anchor moveWithCells="1">
              <from>
                <xdr:col>8</xdr:col>
                <xdr:colOff>209550</xdr:colOff>
                <xdr:row>9</xdr:row>
                <xdr:rowOff>152400</xdr:rowOff>
              </from>
              <to>
                <xdr:col>12</xdr:col>
                <xdr:colOff>247650</xdr:colOff>
                <xdr:row>11</xdr:row>
                <xdr:rowOff>50800</xdr:rowOff>
              </to>
            </anchor>
          </objectPr>
        </oleObject>
      </mc:Choice>
      <mc:Fallback>
        <oleObject progId="Equation.3" shapeId="70658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3"/>
  <sheetViews>
    <sheetView zoomScale="124" zoomScaleNormal="124" workbookViewId="0">
      <selection activeCell="E20" sqref="E20"/>
    </sheetView>
  </sheetViews>
  <sheetFormatPr defaultRowHeight="17"/>
  <cols>
    <col min="3" max="3" width="11.6328125" bestFit="1" customWidth="1"/>
    <col min="6" max="6" width="12.7265625" bestFit="1" customWidth="1"/>
    <col min="7" max="9" width="9.08984375" bestFit="1" customWidth="1"/>
    <col min="10" max="10" width="11.6328125" bestFit="1" customWidth="1"/>
  </cols>
  <sheetData>
    <row r="1" spans="1:12">
      <c r="A1" s="46" t="s">
        <v>370</v>
      </c>
    </row>
    <row r="2" spans="1:12" ht="17.5" thickBot="1">
      <c r="B2" t="s">
        <v>187</v>
      </c>
      <c r="G2" s="163" t="s">
        <v>369</v>
      </c>
    </row>
    <row r="3" spans="1:12">
      <c r="B3" s="51"/>
      <c r="C3" s="52" t="s">
        <v>141</v>
      </c>
      <c r="D3" s="52" t="s">
        <v>142</v>
      </c>
      <c r="E3" s="52" t="s">
        <v>143</v>
      </c>
      <c r="F3" s="53" t="s">
        <v>144</v>
      </c>
    </row>
    <row r="4" spans="1:12">
      <c r="B4" s="54" t="s">
        <v>145</v>
      </c>
      <c r="C4" s="47">
        <v>2</v>
      </c>
      <c r="D4" s="47">
        <v>10</v>
      </c>
      <c r="E4" s="47">
        <v>9</v>
      </c>
      <c r="F4" s="55">
        <v>7</v>
      </c>
      <c r="H4" s="48" t="s">
        <v>194</v>
      </c>
      <c r="I4" s="48" t="s">
        <v>197</v>
      </c>
      <c r="J4" s="48" t="s">
        <v>198</v>
      </c>
      <c r="K4" s="48" t="s">
        <v>199</v>
      </c>
    </row>
    <row r="5" spans="1:12">
      <c r="B5" s="54" t="s">
        <v>146</v>
      </c>
      <c r="C5" s="47">
        <v>15</v>
      </c>
      <c r="D5" s="47">
        <v>4</v>
      </c>
      <c r="E5" s="47">
        <v>14</v>
      </c>
      <c r="F5" s="55">
        <v>8</v>
      </c>
      <c r="H5" s="48" t="s">
        <v>195</v>
      </c>
      <c r="I5" s="48" t="s">
        <v>149</v>
      </c>
      <c r="J5" s="20"/>
      <c r="K5" s="48" t="s">
        <v>200</v>
      </c>
    </row>
    <row r="6" spans="1:12">
      <c r="B6" s="54" t="s">
        <v>147</v>
      </c>
      <c r="C6" s="47">
        <v>13</v>
      </c>
      <c r="D6" s="47">
        <v>14</v>
      </c>
      <c r="E6" s="47">
        <v>16</v>
      </c>
      <c r="F6" s="55">
        <v>11</v>
      </c>
      <c r="H6" s="48" t="s">
        <v>149</v>
      </c>
      <c r="I6" s="20"/>
      <c r="J6" s="20"/>
      <c r="K6" s="48" t="s">
        <v>201</v>
      </c>
    </row>
    <row r="7" spans="1:12" ht="17.5" thickBot="1">
      <c r="A7" s="46"/>
      <c r="B7" s="56" t="s">
        <v>148</v>
      </c>
      <c r="C7" s="57">
        <v>4</v>
      </c>
      <c r="D7" s="57">
        <v>15</v>
      </c>
      <c r="E7" s="57">
        <v>13</v>
      </c>
      <c r="F7" s="58">
        <v>9</v>
      </c>
      <c r="H7" s="48" t="s">
        <v>196</v>
      </c>
      <c r="I7" s="20"/>
      <c r="J7" s="20"/>
      <c r="K7" s="48" t="s">
        <v>202</v>
      </c>
    </row>
    <row r="8" spans="1:12" ht="17.5" thickBot="1">
      <c r="A8" s="163"/>
    </row>
    <row r="9" spans="1:12">
      <c r="B9" s="62" t="s">
        <v>190</v>
      </c>
      <c r="C9" s="83">
        <v>0</v>
      </c>
      <c r="D9" s="84">
        <v>0</v>
      </c>
      <c r="E9" s="84">
        <v>1</v>
      </c>
      <c r="F9" s="85">
        <v>0</v>
      </c>
      <c r="H9" s="59" t="s">
        <v>188</v>
      </c>
      <c r="I9" s="59"/>
      <c r="J9" s="60"/>
      <c r="K9" s="60"/>
      <c r="L9" s="60"/>
    </row>
    <row r="10" spans="1:12">
      <c r="B10" s="62" t="s">
        <v>191</v>
      </c>
      <c r="C10" s="86">
        <v>0</v>
      </c>
      <c r="D10" s="87">
        <v>1</v>
      </c>
      <c r="E10" s="87">
        <v>0</v>
      </c>
      <c r="F10" s="88">
        <v>0</v>
      </c>
      <c r="H10" s="59" t="s">
        <v>189</v>
      </c>
      <c r="I10" s="60"/>
      <c r="J10" s="60"/>
      <c r="K10" s="60"/>
      <c r="L10" s="60"/>
    </row>
    <row r="11" spans="1:12">
      <c r="B11" s="62" t="s">
        <v>192</v>
      </c>
      <c r="C11" s="86">
        <v>0</v>
      </c>
      <c r="D11" s="87">
        <v>0</v>
      </c>
      <c r="E11" s="87">
        <v>0</v>
      </c>
      <c r="F11" s="88">
        <v>1</v>
      </c>
      <c r="H11" s="117" t="s">
        <v>264</v>
      </c>
      <c r="J11" s="60"/>
      <c r="K11" s="61"/>
      <c r="L11" s="60"/>
    </row>
    <row r="12" spans="1:12" ht="17.5" thickBot="1">
      <c r="B12" s="62" t="s">
        <v>193</v>
      </c>
      <c r="C12" s="89">
        <v>0.99999999999999978</v>
      </c>
      <c r="D12" s="90">
        <v>0</v>
      </c>
      <c r="E12" s="90">
        <v>0</v>
      </c>
      <c r="F12" s="91">
        <v>0</v>
      </c>
      <c r="H12" s="60"/>
      <c r="I12" s="61"/>
      <c r="J12" s="60"/>
      <c r="K12" s="61"/>
      <c r="L12" s="60"/>
    </row>
    <row r="13" spans="1:12" ht="17.5" thickBot="1">
      <c r="A13" t="s">
        <v>151</v>
      </c>
      <c r="H13" s="60"/>
      <c r="I13" s="60"/>
      <c r="J13" s="60"/>
      <c r="K13" s="60"/>
      <c r="L13" s="60"/>
    </row>
    <row r="14" spans="1:12" ht="17.5" thickBot="1">
      <c r="C14" s="103">
        <f>C4*C9+D4*D9+E4*E9+F4*F9+C5*C10+D5*D10+E5*E10+F5*F10+C6*C11+D6*D11+E6*E11+F6*F11+C7*C12+D7*D12+E7*E12+F7*F12</f>
        <v>28</v>
      </c>
      <c r="E14" t="s">
        <v>152</v>
      </c>
      <c r="F14" s="104">
        <f>SUM(L14:L17)</f>
        <v>28</v>
      </c>
      <c r="H14" s="101">
        <f t="array" ref="H14:K17">C4:F7*C9:F12</f>
        <v>0</v>
      </c>
      <c r="I14" s="67">
        <v>0</v>
      </c>
      <c r="J14" s="67">
        <v>9</v>
      </c>
      <c r="K14" s="68">
        <v>0</v>
      </c>
      <c r="L14">
        <f>SUM(H14:K14)</f>
        <v>9</v>
      </c>
    </row>
    <row r="15" spans="1:12" ht="17.5" thickBot="1">
      <c r="C15" s="100" t="s">
        <v>230</v>
      </c>
      <c r="F15" s="100" t="s">
        <v>231</v>
      </c>
      <c r="H15" s="69">
        <v>0</v>
      </c>
      <c r="I15" s="70">
        <v>4</v>
      </c>
      <c r="J15" s="70">
        <v>0</v>
      </c>
      <c r="K15" s="71">
        <v>0</v>
      </c>
      <c r="L15">
        <f>SUM(H15:K15)</f>
        <v>4</v>
      </c>
    </row>
    <row r="16" spans="1:12">
      <c r="A16" s="49" t="s">
        <v>150</v>
      </c>
      <c r="B16" t="s">
        <v>153</v>
      </c>
      <c r="C16" s="105">
        <f>SUM(C9:F9)</f>
        <v>1</v>
      </c>
      <c r="F16" s="104">
        <f>SUMPRODUCT(C4:F7,C9:F12)</f>
        <v>28</v>
      </c>
      <c r="H16" s="69">
        <v>0</v>
      </c>
      <c r="I16" s="70">
        <v>0</v>
      </c>
      <c r="J16" s="70">
        <v>0</v>
      </c>
      <c r="K16" s="71">
        <v>11</v>
      </c>
      <c r="L16">
        <f>SUM(H16:K16)</f>
        <v>11</v>
      </c>
    </row>
    <row r="17" spans="2:12" ht="17.5" thickBot="1">
      <c r="C17" s="106">
        <f>SUM(C10:F10)</f>
        <v>1</v>
      </c>
      <c r="F17" s="100" t="s">
        <v>232</v>
      </c>
      <c r="H17" s="72">
        <v>3.9999999999999991</v>
      </c>
      <c r="I17" s="73">
        <v>0</v>
      </c>
      <c r="J17" s="73">
        <v>0</v>
      </c>
      <c r="K17" s="102">
        <v>0</v>
      </c>
      <c r="L17">
        <f>SUM(H17:K17)</f>
        <v>3.9999999999999991</v>
      </c>
    </row>
    <row r="18" spans="2:12">
      <c r="C18" s="106">
        <f>SUM(C11:F11)</f>
        <v>1</v>
      </c>
    </row>
    <row r="19" spans="2:12" ht="17.5" thickBot="1">
      <c r="C19" s="107">
        <f>SUM(C12:F12)</f>
        <v>0.99999999999999978</v>
      </c>
    </row>
    <row r="20" spans="2:12">
      <c r="B20" t="s">
        <v>154</v>
      </c>
      <c r="C20" s="105">
        <f>SUM(C9:C12)</f>
        <v>0.99999999999999978</v>
      </c>
    </row>
    <row r="21" spans="2:12">
      <c r="C21" s="106">
        <f>SUM(D9:D12)</f>
        <v>1</v>
      </c>
    </row>
    <row r="22" spans="2:12">
      <c r="C22" s="106">
        <f>SUM(E9:E12)</f>
        <v>1</v>
      </c>
    </row>
    <row r="23" spans="2:12" ht="17.5" thickBot="1">
      <c r="C23" s="107">
        <f>SUM(F9:F12)</f>
        <v>1</v>
      </c>
    </row>
  </sheetData>
  <phoneticPr fontId="19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69633" r:id="rId4">
          <objectPr defaultSize="0" r:id="rId5">
            <anchor moveWithCells="1">
              <from>
                <xdr:col>8</xdr:col>
                <xdr:colOff>0</xdr:colOff>
                <xdr:row>8</xdr:row>
                <xdr:rowOff>31750</xdr:rowOff>
              </from>
              <to>
                <xdr:col>9</xdr:col>
                <xdr:colOff>285750</xdr:colOff>
                <xdr:row>9</xdr:row>
                <xdr:rowOff>76200</xdr:rowOff>
              </to>
            </anchor>
          </objectPr>
        </oleObject>
      </mc:Choice>
      <mc:Fallback>
        <oleObject progId="Equation.3" shapeId="69633" r:id="rId4"/>
      </mc:Fallback>
    </mc:AlternateContent>
    <mc:AlternateContent xmlns:mc="http://schemas.openxmlformats.org/markup-compatibility/2006">
      <mc:Choice Requires="x14">
        <oleObject progId="Equation.3" shapeId="69636" r:id="rId6">
          <objectPr defaultSize="0" autoPict="0" r:id="rId7">
            <anchor moveWithCells="1">
              <from>
                <xdr:col>8</xdr:col>
                <xdr:colOff>431800</xdr:colOff>
                <xdr:row>11</xdr:row>
                <xdr:rowOff>31750</xdr:rowOff>
              </from>
              <to>
                <xdr:col>12</xdr:col>
                <xdr:colOff>457200</xdr:colOff>
                <xdr:row>12</xdr:row>
                <xdr:rowOff>114300</xdr:rowOff>
              </to>
            </anchor>
          </objectPr>
        </oleObject>
      </mc:Choice>
      <mc:Fallback>
        <oleObject progId="Equation.3" shapeId="69636" r:id="rId6"/>
      </mc:Fallback>
    </mc:AlternateContent>
    <mc:AlternateContent xmlns:mc="http://schemas.openxmlformats.org/markup-compatibility/2006">
      <mc:Choice Requires="x14">
        <oleObject progId="Equation.3" shapeId="69638" r:id="rId8">
          <objectPr defaultSize="0" autoPict="0" r:id="rId9">
            <anchor moveWithCells="1">
              <from>
                <xdr:col>8</xdr:col>
                <xdr:colOff>641350</xdr:colOff>
                <xdr:row>9</xdr:row>
                <xdr:rowOff>114300</xdr:rowOff>
              </from>
              <to>
                <xdr:col>12</xdr:col>
                <xdr:colOff>488950</xdr:colOff>
                <xdr:row>10</xdr:row>
                <xdr:rowOff>203200</xdr:rowOff>
              </to>
            </anchor>
          </objectPr>
        </oleObject>
      </mc:Choice>
      <mc:Fallback>
        <oleObject progId="Equation.3" shapeId="69638" r:id="rId8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0"/>
  <sheetViews>
    <sheetView zoomScale="124" zoomScaleNormal="124" workbookViewId="0">
      <selection activeCell="J5" sqref="J5"/>
    </sheetView>
  </sheetViews>
  <sheetFormatPr defaultRowHeight="17"/>
  <cols>
    <col min="1" max="1" width="6.453125" customWidth="1"/>
    <col min="2" max="2" width="10.36328125" customWidth="1"/>
    <col min="3" max="3" width="11.6328125" bestFit="1" customWidth="1"/>
    <col min="6" max="6" width="12.7265625" bestFit="1" customWidth="1"/>
    <col min="7" max="9" width="9.08984375" bestFit="1" customWidth="1"/>
    <col min="10" max="10" width="11.6328125" bestFit="1" customWidth="1"/>
  </cols>
  <sheetData>
    <row r="1" spans="1:12">
      <c r="A1" s="46" t="s">
        <v>275</v>
      </c>
      <c r="C1" t="s">
        <v>285</v>
      </c>
    </row>
    <row r="2" spans="1:12">
      <c r="C2" t="s">
        <v>276</v>
      </c>
    </row>
    <row r="4" spans="1:12">
      <c r="B4" s="120"/>
      <c r="C4" s="120" t="s">
        <v>269</v>
      </c>
      <c r="D4" s="120" t="s">
        <v>270</v>
      </c>
      <c r="E4" s="120" t="s">
        <v>271</v>
      </c>
      <c r="F4" s="120" t="s">
        <v>272</v>
      </c>
      <c r="G4" s="120" t="s">
        <v>273</v>
      </c>
      <c r="H4" s="120" t="s">
        <v>274</v>
      </c>
      <c r="J4" s="125" t="s">
        <v>150</v>
      </c>
    </row>
    <row r="5" spans="1:12">
      <c r="B5" s="120" t="s">
        <v>269</v>
      </c>
      <c r="C5" s="120">
        <v>0</v>
      </c>
      <c r="D5" s="120">
        <v>10</v>
      </c>
      <c r="E5" s="120">
        <v>20</v>
      </c>
      <c r="F5" s="120">
        <v>30</v>
      </c>
      <c r="G5" s="121">
        <v>30</v>
      </c>
      <c r="H5" s="121">
        <v>20</v>
      </c>
      <c r="J5" s="7">
        <f>C13+D13</f>
        <v>1</v>
      </c>
      <c r="L5" t="s">
        <v>279</v>
      </c>
    </row>
    <row r="6" spans="1:12">
      <c r="B6" s="120" t="s">
        <v>270</v>
      </c>
      <c r="C6" s="120">
        <v>10</v>
      </c>
      <c r="D6" s="120">
        <v>0</v>
      </c>
      <c r="E6" s="120">
        <v>25</v>
      </c>
      <c r="F6" s="120">
        <v>35</v>
      </c>
      <c r="G6" s="121">
        <v>20</v>
      </c>
      <c r="H6" s="121">
        <v>10</v>
      </c>
      <c r="J6" s="7">
        <f>C13+D13+H13</f>
        <v>1</v>
      </c>
      <c r="L6" t="s">
        <v>280</v>
      </c>
    </row>
    <row r="7" spans="1:12">
      <c r="B7" s="120" t="s">
        <v>271</v>
      </c>
      <c r="C7" s="120">
        <v>20</v>
      </c>
      <c r="D7" s="120">
        <v>25</v>
      </c>
      <c r="E7" s="120">
        <v>0</v>
      </c>
      <c r="F7" s="120">
        <v>15</v>
      </c>
      <c r="G7" s="121">
        <v>30</v>
      </c>
      <c r="H7" s="121">
        <v>20</v>
      </c>
      <c r="J7" s="7">
        <f>E13+F13</f>
        <v>1</v>
      </c>
      <c r="L7" t="s">
        <v>281</v>
      </c>
    </row>
    <row r="8" spans="1:12">
      <c r="A8" s="46"/>
      <c r="B8" s="120" t="s">
        <v>272</v>
      </c>
      <c r="C8" s="120">
        <v>30</v>
      </c>
      <c r="D8" s="120">
        <v>35</v>
      </c>
      <c r="E8" s="120">
        <v>15</v>
      </c>
      <c r="F8" s="120">
        <v>0</v>
      </c>
      <c r="G8" s="121">
        <v>15</v>
      </c>
      <c r="H8" s="121">
        <v>25</v>
      </c>
      <c r="J8" s="7">
        <f>E13+F13+G13</f>
        <v>1</v>
      </c>
      <c r="L8" t="s">
        <v>284</v>
      </c>
    </row>
    <row r="9" spans="1:12">
      <c r="A9" s="46"/>
      <c r="B9" s="120" t="s">
        <v>273</v>
      </c>
      <c r="C9" s="120">
        <v>30</v>
      </c>
      <c r="D9" s="120">
        <v>20</v>
      </c>
      <c r="E9" s="120">
        <v>30</v>
      </c>
      <c r="F9" s="120">
        <v>15</v>
      </c>
      <c r="G9" s="121">
        <v>0</v>
      </c>
      <c r="H9" s="121">
        <v>14</v>
      </c>
      <c r="J9" s="7">
        <f>F13+G13+H13</f>
        <v>1</v>
      </c>
      <c r="L9" t="s">
        <v>282</v>
      </c>
    </row>
    <row r="10" spans="1:12">
      <c r="A10" s="46"/>
      <c r="B10" s="120" t="s">
        <v>274</v>
      </c>
      <c r="C10" s="120">
        <v>20</v>
      </c>
      <c r="D10" s="120">
        <v>10</v>
      </c>
      <c r="E10" s="120">
        <v>20</v>
      </c>
      <c r="F10" s="120">
        <v>25</v>
      </c>
      <c r="G10" s="121">
        <v>14</v>
      </c>
      <c r="H10" s="121">
        <v>0</v>
      </c>
      <c r="J10" s="7">
        <f>D13+G13+H13</f>
        <v>1</v>
      </c>
      <c r="L10" t="s">
        <v>283</v>
      </c>
    </row>
    <row r="11" spans="1:12">
      <c r="A11" s="46"/>
      <c r="B11" s="118"/>
      <c r="C11" s="118"/>
      <c r="D11" s="118"/>
      <c r="E11" s="118"/>
      <c r="F11" s="118"/>
    </row>
    <row r="12" spans="1:12">
      <c r="A12" s="100"/>
      <c r="B12" s="119" t="s">
        <v>277</v>
      </c>
      <c r="C12" s="145" t="s">
        <v>346</v>
      </c>
      <c r="D12" s="145" t="s">
        <v>347</v>
      </c>
      <c r="E12" s="145" t="s">
        <v>348</v>
      </c>
      <c r="F12" s="145" t="s">
        <v>349</v>
      </c>
      <c r="G12" s="145" t="s">
        <v>350</v>
      </c>
      <c r="H12" s="145" t="s">
        <v>351</v>
      </c>
    </row>
    <row r="13" spans="1:12" ht="17.25" customHeight="1">
      <c r="B13" s="124" t="s">
        <v>278</v>
      </c>
      <c r="C13" s="122">
        <v>0</v>
      </c>
      <c r="D13" s="122">
        <v>1</v>
      </c>
      <c r="E13" s="122">
        <v>0</v>
      </c>
      <c r="F13" s="122">
        <v>1</v>
      </c>
      <c r="G13" s="122">
        <v>0</v>
      </c>
      <c r="H13" s="122">
        <v>0</v>
      </c>
      <c r="I13" s="59"/>
      <c r="J13" s="60"/>
      <c r="K13" s="60"/>
      <c r="L13" s="60"/>
    </row>
    <row r="14" spans="1:12">
      <c r="B14" s="62"/>
      <c r="C14" s="123"/>
      <c r="D14" s="123"/>
      <c r="E14" s="123"/>
      <c r="F14" s="123"/>
      <c r="H14" s="60"/>
      <c r="I14" s="61"/>
      <c r="J14" s="60"/>
      <c r="K14" s="61"/>
      <c r="L14" s="60"/>
    </row>
    <row r="15" spans="1:12" ht="17.5" thickBot="1">
      <c r="A15" t="s">
        <v>151</v>
      </c>
      <c r="C15" s="60"/>
      <c r="D15" s="60"/>
      <c r="E15" s="60"/>
      <c r="F15" s="60"/>
      <c r="H15" s="60"/>
      <c r="I15" s="61"/>
      <c r="J15" s="60"/>
      <c r="K15" s="61"/>
      <c r="L15" s="60"/>
    </row>
    <row r="16" spans="1:12" ht="17.5" thickBot="1">
      <c r="B16" t="s">
        <v>152</v>
      </c>
      <c r="C16" s="103">
        <f>SUM(C13:H13)</f>
        <v>2</v>
      </c>
      <c r="F16" s="104"/>
      <c r="H16" s="60"/>
      <c r="I16" s="61"/>
      <c r="J16" s="60"/>
      <c r="K16" s="61"/>
      <c r="L16" s="60"/>
    </row>
    <row r="17" spans="3:12">
      <c r="C17" s="100"/>
      <c r="F17" s="100"/>
      <c r="H17" s="60"/>
      <c r="I17" s="61"/>
      <c r="J17" s="60"/>
      <c r="K17" s="61"/>
      <c r="L17" s="60"/>
    </row>
    <row r="18" spans="3:12">
      <c r="F18" s="100"/>
      <c r="H18" s="60"/>
      <c r="I18" s="61"/>
      <c r="J18" s="60"/>
      <c r="K18" s="61"/>
      <c r="L18" s="60"/>
    </row>
    <row r="19" spans="3:12">
      <c r="F19" s="100"/>
      <c r="H19" s="60"/>
      <c r="I19" s="61"/>
      <c r="J19" s="60"/>
      <c r="K19" s="61"/>
      <c r="L19" s="60"/>
    </row>
    <row r="20" spans="3:12">
      <c r="H20" s="60"/>
      <c r="I20" s="61"/>
      <c r="J20" s="60"/>
      <c r="K20" s="61"/>
      <c r="L20" s="60"/>
    </row>
  </sheetData>
  <phoneticPr fontId="19" type="noConversion"/>
  <conditionalFormatting sqref="C5:H10">
    <cfRule type="cellIs" dxfId="7" priority="1" stopIfTrue="1" operator="lessThan">
      <formula>15.1</formula>
    </cfRule>
    <cfRule type="cellIs" dxfId="6" priority="2" stopIfTrue="1" operator="lessThan">
      <formula>15</formula>
    </cfRule>
    <cfRule type="cellIs" dxfId="5" priority="3" stopIfTrue="1" operator="lessThan">
      <formula>15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66"/>
  <sheetViews>
    <sheetView zoomScale="124" zoomScaleNormal="124" workbookViewId="0">
      <selection activeCell="M2" sqref="M2"/>
    </sheetView>
  </sheetViews>
  <sheetFormatPr defaultRowHeight="17"/>
  <cols>
    <col min="2" max="2" width="9.90625" customWidth="1"/>
    <col min="3" max="3" width="6.08984375" customWidth="1"/>
    <col min="6" max="6" width="12.7265625" bestFit="1" customWidth="1"/>
    <col min="7" max="8" width="9.08984375" bestFit="1" customWidth="1"/>
    <col min="9" max="9" width="11.6328125" bestFit="1" customWidth="1"/>
  </cols>
  <sheetData>
    <row r="1" spans="1:11">
      <c r="A1" t="s">
        <v>209</v>
      </c>
      <c r="C1" t="s">
        <v>372</v>
      </c>
    </row>
    <row r="2" spans="1:11" ht="17.5" thickBot="1">
      <c r="D2">
        <v>1</v>
      </c>
      <c r="E2">
        <v>2</v>
      </c>
      <c r="F2">
        <v>3</v>
      </c>
      <c r="G2">
        <v>4</v>
      </c>
      <c r="H2">
        <v>5</v>
      </c>
    </row>
    <row r="3" spans="1:11">
      <c r="A3" t="s">
        <v>219</v>
      </c>
      <c r="C3">
        <v>1</v>
      </c>
      <c r="D3" s="74"/>
      <c r="E3" s="67">
        <v>42</v>
      </c>
      <c r="F3" s="67">
        <v>30</v>
      </c>
      <c r="G3" s="67">
        <v>30</v>
      </c>
      <c r="H3" s="68">
        <v>25</v>
      </c>
    </row>
    <row r="4" spans="1:11">
      <c r="C4">
        <v>2</v>
      </c>
      <c r="D4" s="69">
        <v>42</v>
      </c>
      <c r="E4" s="75"/>
      <c r="F4" s="70">
        <v>30</v>
      </c>
      <c r="G4" s="70">
        <v>30</v>
      </c>
      <c r="H4" s="71">
        <v>18</v>
      </c>
      <c r="I4" t="s">
        <v>210</v>
      </c>
      <c r="K4">
        <v>0</v>
      </c>
    </row>
    <row r="5" spans="1:11">
      <c r="B5" t="s">
        <v>213</v>
      </c>
      <c r="C5">
        <v>3</v>
      </c>
      <c r="D5" s="69">
        <v>30</v>
      </c>
      <c r="E5" s="70">
        <v>30</v>
      </c>
      <c r="F5" s="75"/>
      <c r="G5" s="70">
        <v>42</v>
      </c>
      <c r="H5" s="71">
        <v>25</v>
      </c>
      <c r="I5" t="s">
        <v>211</v>
      </c>
      <c r="K5">
        <f>SUM(D3:H7)</f>
        <v>580</v>
      </c>
    </row>
    <row r="6" spans="1:11">
      <c r="C6">
        <v>4</v>
      </c>
      <c r="D6" s="69">
        <v>30</v>
      </c>
      <c r="E6" s="70">
        <v>30</v>
      </c>
      <c r="F6" s="70">
        <v>42</v>
      </c>
      <c r="G6" s="75"/>
      <c r="H6" s="71">
        <v>18</v>
      </c>
      <c r="I6" t="s">
        <v>212</v>
      </c>
      <c r="K6">
        <f>K5/4+K4</f>
        <v>145</v>
      </c>
    </row>
    <row r="7" spans="1:11" ht="17.5" thickBot="1">
      <c r="C7">
        <v>5</v>
      </c>
      <c r="D7" s="72">
        <v>25</v>
      </c>
      <c r="E7" s="73">
        <v>18</v>
      </c>
      <c r="F7" s="73">
        <v>25</v>
      </c>
      <c r="G7" s="73">
        <v>18</v>
      </c>
      <c r="H7" s="76"/>
    </row>
    <row r="8" spans="1:11" ht="17.5" thickBot="1">
      <c r="A8" t="s">
        <v>220</v>
      </c>
    </row>
    <row r="9" spans="1:11">
      <c r="D9" s="74"/>
      <c r="E9" s="77">
        <v>42</v>
      </c>
      <c r="F9" s="67"/>
      <c r="G9" s="67"/>
      <c r="H9" s="68"/>
    </row>
    <row r="10" spans="1:11">
      <c r="D10" s="69"/>
      <c r="E10" s="75"/>
      <c r="F10" s="70">
        <v>30</v>
      </c>
      <c r="G10" s="70">
        <v>30</v>
      </c>
      <c r="H10" s="71">
        <v>18</v>
      </c>
      <c r="I10" t="s">
        <v>210</v>
      </c>
      <c r="K10">
        <f>E9</f>
        <v>42</v>
      </c>
    </row>
    <row r="11" spans="1:11">
      <c r="B11" t="s">
        <v>214</v>
      </c>
      <c r="D11" s="69">
        <v>30</v>
      </c>
      <c r="E11" s="70"/>
      <c r="F11" s="75"/>
      <c r="G11" s="70">
        <v>42</v>
      </c>
      <c r="H11" s="71">
        <v>25</v>
      </c>
      <c r="I11" t="s">
        <v>211</v>
      </c>
      <c r="K11">
        <f>SUM(D9:H13)-K10</f>
        <v>333</v>
      </c>
    </row>
    <row r="12" spans="1:11">
      <c r="D12" s="69">
        <v>30</v>
      </c>
      <c r="E12" s="70"/>
      <c r="F12" s="70">
        <v>42</v>
      </c>
      <c r="G12" s="75"/>
      <c r="H12" s="71">
        <v>18</v>
      </c>
      <c r="I12" t="s">
        <v>212</v>
      </c>
      <c r="K12">
        <f>K11/3+K10</f>
        <v>153</v>
      </c>
    </row>
    <row r="13" spans="1:11" ht="17.5" thickBot="1">
      <c r="D13" s="72">
        <v>25</v>
      </c>
      <c r="E13" s="73"/>
      <c r="F13" s="73">
        <v>25</v>
      </c>
      <c r="G13" s="73">
        <v>18</v>
      </c>
      <c r="H13" s="76"/>
    </row>
    <row r="15" spans="1:11" ht="17.5" thickBot="1"/>
    <row r="16" spans="1:11">
      <c r="D16" s="74"/>
      <c r="E16" s="67"/>
      <c r="F16" s="77">
        <v>30</v>
      </c>
      <c r="G16" s="67"/>
      <c r="H16" s="68"/>
    </row>
    <row r="17" spans="2:11">
      <c r="D17" s="69">
        <v>42</v>
      </c>
      <c r="E17" s="75"/>
      <c r="F17" s="70"/>
      <c r="G17" s="70">
        <v>30</v>
      </c>
      <c r="H17" s="71">
        <v>18</v>
      </c>
      <c r="I17" t="s">
        <v>210</v>
      </c>
      <c r="K17">
        <f>F16</f>
        <v>30</v>
      </c>
    </row>
    <row r="18" spans="2:11">
      <c r="B18" s="164" t="s">
        <v>217</v>
      </c>
      <c r="D18" s="69"/>
      <c r="E18" s="70">
        <v>30</v>
      </c>
      <c r="F18" s="75"/>
      <c r="G18" s="70">
        <v>42</v>
      </c>
      <c r="H18" s="71">
        <v>25</v>
      </c>
      <c r="I18" t="s">
        <v>211</v>
      </c>
      <c r="K18">
        <f>SUM(D16:H20)-K17</f>
        <v>326</v>
      </c>
    </row>
    <row r="19" spans="2:11">
      <c r="D19" s="69">
        <v>30</v>
      </c>
      <c r="E19" s="70">
        <v>30</v>
      </c>
      <c r="F19" s="70"/>
      <c r="G19" s="75"/>
      <c r="H19" s="71">
        <v>18</v>
      </c>
      <c r="I19" t="s">
        <v>212</v>
      </c>
      <c r="K19" s="79">
        <f>K18/3+K17</f>
        <v>138.66666666666669</v>
      </c>
    </row>
    <row r="20" spans="2:11" ht="17.5" thickBot="1">
      <c r="D20" s="72">
        <v>25</v>
      </c>
      <c r="E20" s="73">
        <v>18</v>
      </c>
      <c r="F20" s="73"/>
      <c r="G20" s="73">
        <v>18</v>
      </c>
      <c r="H20" s="76"/>
    </row>
    <row r="22" spans="2:11" ht="17.5" thickBot="1"/>
    <row r="23" spans="2:11">
      <c r="D23" s="74"/>
      <c r="E23" s="67"/>
      <c r="F23" s="67"/>
      <c r="G23" s="77">
        <v>30</v>
      </c>
      <c r="H23" s="68"/>
    </row>
    <row r="24" spans="2:11">
      <c r="D24" s="69">
        <v>42</v>
      </c>
      <c r="E24" s="75"/>
      <c r="F24" s="70">
        <v>30</v>
      </c>
      <c r="G24" s="70"/>
      <c r="H24" s="71">
        <v>18</v>
      </c>
      <c r="I24" t="s">
        <v>210</v>
      </c>
      <c r="K24">
        <f>G23</f>
        <v>30</v>
      </c>
    </row>
    <row r="25" spans="2:11">
      <c r="B25" t="s">
        <v>216</v>
      </c>
      <c r="D25" s="69">
        <v>30</v>
      </c>
      <c r="E25" s="70">
        <v>30</v>
      </c>
      <c r="F25" s="75"/>
      <c r="G25" s="70"/>
      <c r="H25" s="71">
        <v>25</v>
      </c>
      <c r="I25" t="s">
        <v>211</v>
      </c>
      <c r="K25">
        <f>SUM(D23:H27)-K24</f>
        <v>333</v>
      </c>
    </row>
    <row r="26" spans="2:11">
      <c r="D26" s="69"/>
      <c r="E26" s="70">
        <v>30</v>
      </c>
      <c r="F26" s="70">
        <v>42</v>
      </c>
      <c r="G26" s="75"/>
      <c r="H26" s="71">
        <v>18</v>
      </c>
      <c r="I26" t="s">
        <v>212</v>
      </c>
      <c r="K26">
        <f>K25/3+K24</f>
        <v>141</v>
      </c>
    </row>
    <row r="27" spans="2:11" ht="17.5" thickBot="1">
      <c r="D27" s="72">
        <v>25</v>
      </c>
      <c r="E27" s="73">
        <v>18</v>
      </c>
      <c r="F27" s="73">
        <v>25</v>
      </c>
      <c r="G27" s="73"/>
      <c r="H27" s="76"/>
    </row>
    <row r="29" spans="2:11" ht="17.5" thickBot="1"/>
    <row r="30" spans="2:11">
      <c r="D30" s="74"/>
      <c r="E30" s="67"/>
      <c r="F30" s="67"/>
      <c r="G30" s="67"/>
      <c r="H30" s="78">
        <v>25</v>
      </c>
    </row>
    <row r="31" spans="2:11">
      <c r="D31" s="69">
        <v>42</v>
      </c>
      <c r="E31" s="75"/>
      <c r="F31" s="70">
        <v>30</v>
      </c>
      <c r="G31" s="70">
        <v>30</v>
      </c>
      <c r="H31" s="71"/>
      <c r="I31" t="s">
        <v>210</v>
      </c>
      <c r="K31">
        <f>H30</f>
        <v>25</v>
      </c>
    </row>
    <row r="32" spans="2:11">
      <c r="B32" t="s">
        <v>215</v>
      </c>
      <c r="D32" s="69">
        <v>30</v>
      </c>
      <c r="E32" s="70">
        <v>30</v>
      </c>
      <c r="F32" s="75"/>
      <c r="G32" s="70">
        <v>42</v>
      </c>
      <c r="H32" s="71"/>
      <c r="I32" t="s">
        <v>211</v>
      </c>
      <c r="K32">
        <f>SUM(D30:H34)-K31</f>
        <v>367</v>
      </c>
    </row>
    <row r="33" spans="1:11">
      <c r="D33" s="69">
        <v>30</v>
      </c>
      <c r="E33" s="70">
        <v>30</v>
      </c>
      <c r="F33" s="70">
        <v>42</v>
      </c>
      <c r="G33" s="75"/>
      <c r="H33" s="71"/>
      <c r="I33" t="s">
        <v>212</v>
      </c>
      <c r="K33">
        <f>K32/3+K31</f>
        <v>147.33333333333331</v>
      </c>
    </row>
    <row r="34" spans="1:11" ht="17.5" thickBot="1">
      <c r="D34" s="72"/>
      <c r="E34" s="73">
        <v>18</v>
      </c>
      <c r="F34" s="73">
        <v>25</v>
      </c>
      <c r="G34" s="73">
        <v>18</v>
      </c>
      <c r="H34" s="76"/>
    </row>
    <row r="35" spans="1:11" ht="17.5" thickBot="1"/>
    <row r="36" spans="1:11">
      <c r="A36" t="s">
        <v>218</v>
      </c>
      <c r="D36" s="74"/>
      <c r="E36" s="67"/>
      <c r="F36" s="77">
        <v>30</v>
      </c>
      <c r="G36" s="67"/>
      <c r="H36" s="68"/>
    </row>
    <row r="37" spans="1:11">
      <c r="B37" t="s">
        <v>221</v>
      </c>
      <c r="D37" s="69"/>
      <c r="E37" s="75"/>
      <c r="F37" s="70"/>
      <c r="G37" s="70">
        <v>30</v>
      </c>
      <c r="H37" s="71">
        <v>18</v>
      </c>
      <c r="I37" t="s">
        <v>210</v>
      </c>
      <c r="K37">
        <f>F36+E38</f>
        <v>60</v>
      </c>
    </row>
    <row r="38" spans="1:11">
      <c r="D38" s="69"/>
      <c r="E38" s="164">
        <v>30</v>
      </c>
      <c r="F38" s="75"/>
      <c r="G38" s="70"/>
      <c r="H38" s="71"/>
      <c r="I38" t="s">
        <v>211</v>
      </c>
      <c r="K38">
        <f>SUM(D36:H40)-K37</f>
        <v>139</v>
      </c>
    </row>
    <row r="39" spans="1:11">
      <c r="D39" s="69">
        <v>30</v>
      </c>
      <c r="E39" s="70"/>
      <c r="F39" s="70"/>
      <c r="G39" s="75"/>
      <c r="H39" s="71">
        <v>18</v>
      </c>
      <c r="I39" t="s">
        <v>212</v>
      </c>
      <c r="K39" s="79">
        <f>K38/2+K37</f>
        <v>129.5</v>
      </c>
    </row>
    <row r="40" spans="1:11" ht="17.5" thickBot="1">
      <c r="D40" s="72">
        <v>25</v>
      </c>
      <c r="E40" s="73"/>
      <c r="F40" s="73"/>
      <c r="G40" s="73">
        <v>18</v>
      </c>
      <c r="H40" s="76"/>
    </row>
    <row r="41" spans="1:11" ht="17.5" thickBot="1"/>
    <row r="42" spans="1:11">
      <c r="B42" t="s">
        <v>222</v>
      </c>
      <c r="D42" s="74"/>
      <c r="E42" s="67"/>
      <c r="F42" s="77">
        <v>30</v>
      </c>
      <c r="G42" s="67"/>
      <c r="H42" s="68"/>
    </row>
    <row r="43" spans="1:11">
      <c r="D43" s="69">
        <v>42</v>
      </c>
      <c r="E43" s="75"/>
      <c r="F43" s="70"/>
      <c r="G43" s="70"/>
      <c r="H43" s="71">
        <v>18</v>
      </c>
      <c r="I43" t="s">
        <v>210</v>
      </c>
      <c r="K43">
        <f>F42+G44</f>
        <v>72</v>
      </c>
    </row>
    <row r="44" spans="1:11">
      <c r="D44" s="69"/>
      <c r="E44" s="70"/>
      <c r="F44" s="75"/>
      <c r="G44" s="164">
        <v>42</v>
      </c>
      <c r="H44" s="71"/>
      <c r="I44" t="s">
        <v>211</v>
      </c>
      <c r="K44">
        <f>SUM(D42:H46)-K43</f>
        <v>151</v>
      </c>
    </row>
    <row r="45" spans="1:11">
      <c r="D45" s="69"/>
      <c r="E45" s="70">
        <v>30</v>
      </c>
      <c r="F45" s="70"/>
      <c r="G45" s="75"/>
      <c r="H45" s="71">
        <v>18</v>
      </c>
      <c r="I45" t="s">
        <v>212</v>
      </c>
      <c r="K45">
        <f>K44/2+K43</f>
        <v>147.5</v>
      </c>
    </row>
    <row r="46" spans="1:11" ht="17.5" thickBot="1">
      <c r="D46" s="72">
        <v>25</v>
      </c>
      <c r="E46" s="73">
        <v>18</v>
      </c>
      <c r="F46" s="73"/>
      <c r="G46" s="73"/>
      <c r="H46" s="76"/>
    </row>
    <row r="47" spans="1:11" ht="17.5" thickBot="1"/>
    <row r="48" spans="1:11">
      <c r="B48" t="s">
        <v>223</v>
      </c>
      <c r="D48" s="74"/>
      <c r="E48" s="67"/>
      <c r="F48" s="77">
        <v>30</v>
      </c>
      <c r="G48" s="67"/>
      <c r="H48" s="68"/>
    </row>
    <row r="49" spans="1:11">
      <c r="D49" s="69">
        <v>42</v>
      </c>
      <c r="E49" s="75"/>
      <c r="F49" s="70"/>
      <c r="G49" s="70">
        <v>30</v>
      </c>
      <c r="H49" s="71"/>
      <c r="I49" t="s">
        <v>210</v>
      </c>
      <c r="K49">
        <f>F48+H50</f>
        <v>55</v>
      </c>
    </row>
    <row r="50" spans="1:11">
      <c r="D50" s="69"/>
      <c r="E50" s="70"/>
      <c r="F50" s="75"/>
      <c r="G50" s="70"/>
      <c r="H50" s="164">
        <v>25</v>
      </c>
      <c r="I50" t="s">
        <v>211</v>
      </c>
      <c r="K50">
        <f>SUM(D48:H52)-K49</f>
        <v>168</v>
      </c>
    </row>
    <row r="51" spans="1:11">
      <c r="D51" s="69">
        <v>30</v>
      </c>
      <c r="E51" s="70">
        <v>30</v>
      </c>
      <c r="F51" s="70"/>
      <c r="G51" s="75"/>
      <c r="H51" s="71"/>
      <c r="I51" t="s">
        <v>212</v>
      </c>
      <c r="K51">
        <f>K50/2+K49</f>
        <v>139</v>
      </c>
    </row>
    <row r="52" spans="1:11" ht="17.5" thickBot="1">
      <c r="D52" s="72"/>
      <c r="E52" s="73">
        <v>18</v>
      </c>
      <c r="F52" s="73"/>
      <c r="G52" s="73">
        <v>18</v>
      </c>
      <c r="H52" s="76"/>
    </row>
    <row r="53" spans="1:11" ht="17.5" thickBot="1"/>
    <row r="54" spans="1:11">
      <c r="A54" t="s">
        <v>224</v>
      </c>
      <c r="D54" s="74"/>
      <c r="E54" s="67"/>
      <c r="F54" s="77">
        <v>30</v>
      </c>
      <c r="G54" s="67"/>
      <c r="H54" s="68"/>
    </row>
    <row r="55" spans="1:11">
      <c r="B55" t="s">
        <v>225</v>
      </c>
      <c r="D55" s="69"/>
      <c r="E55" s="75"/>
      <c r="F55" s="70"/>
      <c r="G55" s="80">
        <v>30</v>
      </c>
      <c r="H55" s="71"/>
      <c r="I55" t="s">
        <v>210</v>
      </c>
      <c r="K55">
        <f>F54+E56+G55</f>
        <v>90</v>
      </c>
    </row>
    <row r="56" spans="1:11">
      <c r="D56" s="69"/>
      <c r="E56" s="164">
        <v>30</v>
      </c>
      <c r="F56" s="75"/>
      <c r="G56" s="70"/>
      <c r="H56" s="71"/>
      <c r="I56" t="s">
        <v>211</v>
      </c>
      <c r="K56">
        <f>SUM(D54:H58)-K55</f>
        <v>43</v>
      </c>
    </row>
    <row r="57" spans="1:11">
      <c r="D57" s="69"/>
      <c r="E57" s="70"/>
      <c r="F57" s="70"/>
      <c r="G57" s="75"/>
      <c r="H57" s="71">
        <v>18</v>
      </c>
      <c r="I57" t="s">
        <v>212</v>
      </c>
      <c r="K57">
        <f>K56/1+K55</f>
        <v>133</v>
      </c>
    </row>
    <row r="58" spans="1:11" ht="17.5" thickBot="1">
      <c r="D58" s="72">
        <v>25</v>
      </c>
      <c r="E58" s="73"/>
      <c r="F58" s="73"/>
      <c r="G58" s="73"/>
      <c r="H58" s="76"/>
    </row>
    <row r="59" spans="1:11" ht="17.5" thickBot="1"/>
    <row r="60" spans="1:11">
      <c r="D60" s="74"/>
      <c r="E60" s="67"/>
      <c r="F60" s="77">
        <v>30</v>
      </c>
      <c r="G60" s="67"/>
      <c r="H60" s="68"/>
    </row>
    <row r="61" spans="1:11">
      <c r="B61" t="s">
        <v>226</v>
      </c>
      <c r="D61" s="69"/>
      <c r="E61" s="75"/>
      <c r="F61" s="70"/>
      <c r="G61" s="70"/>
      <c r="H61" s="81">
        <v>18</v>
      </c>
      <c r="I61" t="s">
        <v>210</v>
      </c>
      <c r="K61">
        <f>F60+E62+H61</f>
        <v>78</v>
      </c>
    </row>
    <row r="62" spans="1:11">
      <c r="D62" s="69"/>
      <c r="E62" s="164">
        <v>30</v>
      </c>
      <c r="F62" s="75"/>
      <c r="G62" s="70"/>
      <c r="H62" s="71"/>
      <c r="I62" t="s">
        <v>211</v>
      </c>
      <c r="K62">
        <f>SUM(D60:H64)-K61</f>
        <v>48</v>
      </c>
    </row>
    <row r="63" spans="1:11">
      <c r="D63" s="69">
        <v>30</v>
      </c>
      <c r="E63" s="70"/>
      <c r="F63" s="70"/>
      <c r="G63" s="75"/>
      <c r="H63" s="71"/>
      <c r="I63" t="s">
        <v>212</v>
      </c>
      <c r="K63" s="82">
        <f>K62/1+K61</f>
        <v>126</v>
      </c>
    </row>
    <row r="64" spans="1:11" ht="17.5" thickBot="1">
      <c r="D64" s="72"/>
      <c r="E64" s="73"/>
      <c r="F64" s="73"/>
      <c r="G64" s="73">
        <v>18</v>
      </c>
      <c r="H64" s="76"/>
    </row>
    <row r="66" spans="2:3">
      <c r="B66" t="s">
        <v>227</v>
      </c>
      <c r="C66" t="s">
        <v>228</v>
      </c>
    </row>
  </sheetData>
  <phoneticPr fontId="1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34"/>
  <sheetViews>
    <sheetView topLeftCell="A22" workbookViewId="0">
      <selection activeCell="G27" sqref="G27"/>
    </sheetView>
  </sheetViews>
  <sheetFormatPr defaultRowHeight="17"/>
  <cols>
    <col min="7" max="7" width="9.90625" bestFit="1" customWidth="1"/>
  </cols>
  <sheetData>
    <row r="1" spans="1:28" s="17" customFormat="1" ht="27.5">
      <c r="A1" s="190" t="s">
        <v>233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28" s="17" customFormat="1" ht="20.25" customHeight="1">
      <c r="A2" s="189" t="s">
        <v>248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/>
      <c r="M2"/>
      <c r="N2"/>
    </row>
    <row r="3" spans="1:28" s="17" customFormat="1" ht="20.25" customHeight="1">
      <c r="A3" s="98"/>
      <c r="B3" s="98"/>
      <c r="C3" s="96" t="s">
        <v>234</v>
      </c>
      <c r="D3" s="96"/>
      <c r="E3" s="96"/>
      <c r="F3" s="96" t="s">
        <v>235</v>
      </c>
      <c r="G3" s="96"/>
      <c r="H3" s="96"/>
      <c r="I3" s="96" t="s">
        <v>236</v>
      </c>
      <c r="J3" s="98"/>
      <c r="K3" s="98"/>
      <c r="L3" s="60"/>
      <c r="M3" s="60"/>
      <c r="N3" s="60"/>
    </row>
    <row r="4" spans="1:28">
      <c r="B4" s="96" t="s">
        <v>246</v>
      </c>
      <c r="K4" s="96" t="s">
        <v>247</v>
      </c>
      <c r="AA4" s="10" t="s">
        <v>64</v>
      </c>
      <c r="AB4" s="10" t="s">
        <v>65</v>
      </c>
    </row>
    <row r="5" spans="1:28">
      <c r="K5">
        <v>200</v>
      </c>
      <c r="AA5">
        <v>18</v>
      </c>
      <c r="AB5">
        <v>254</v>
      </c>
    </row>
    <row r="6" spans="1:28">
      <c r="AA6">
        <v>10</v>
      </c>
    </row>
    <row r="7" spans="1:28">
      <c r="B7">
        <v>600</v>
      </c>
      <c r="E7" s="95">
        <v>2</v>
      </c>
      <c r="AA7">
        <v>0</v>
      </c>
    </row>
    <row r="8" spans="1:28">
      <c r="K8">
        <v>150</v>
      </c>
    </row>
    <row r="9" spans="1:28">
      <c r="D9">
        <v>3</v>
      </c>
    </row>
    <row r="12" spans="1:28">
      <c r="D12">
        <v>3</v>
      </c>
      <c r="K12">
        <v>350</v>
      </c>
    </row>
    <row r="13" spans="1:28">
      <c r="B13">
        <v>400</v>
      </c>
    </row>
    <row r="15" spans="1:28">
      <c r="E15" s="95">
        <v>1</v>
      </c>
      <c r="K15">
        <v>300</v>
      </c>
    </row>
    <row r="16" spans="1:28">
      <c r="A16" s="97" t="s">
        <v>249</v>
      </c>
      <c r="B16" s="97">
        <f>SUM(B7:B13)</f>
        <v>1000</v>
      </c>
      <c r="C16" s="97"/>
      <c r="D16" s="97"/>
      <c r="E16" s="97"/>
      <c r="F16" s="97"/>
      <c r="G16" s="97"/>
      <c r="H16" s="97"/>
      <c r="I16" s="97"/>
      <c r="J16" s="97"/>
      <c r="K16" s="97">
        <f>SUM(K5:K15)</f>
        <v>1000</v>
      </c>
    </row>
    <row r="19" spans="3:11">
      <c r="C19" s="1" t="s">
        <v>245</v>
      </c>
      <c r="D19" s="1" t="s">
        <v>239</v>
      </c>
      <c r="E19" s="1" t="s">
        <v>240</v>
      </c>
      <c r="G19" s="1" t="s">
        <v>245</v>
      </c>
      <c r="H19" s="1" t="s">
        <v>241</v>
      </c>
      <c r="I19" s="1" t="s">
        <v>242</v>
      </c>
      <c r="J19" s="1" t="s">
        <v>243</v>
      </c>
      <c r="K19" s="1" t="s">
        <v>244</v>
      </c>
    </row>
    <row r="20" spans="3:11">
      <c r="C20" s="1" t="s">
        <v>237</v>
      </c>
      <c r="D20" s="1">
        <v>2</v>
      </c>
      <c r="E20" s="1">
        <v>3</v>
      </c>
      <c r="G20" s="32" t="s">
        <v>239</v>
      </c>
      <c r="H20" s="1">
        <v>2</v>
      </c>
      <c r="I20" s="1">
        <v>6</v>
      </c>
      <c r="J20" s="1">
        <v>3</v>
      </c>
      <c r="K20" s="1">
        <v>6</v>
      </c>
    </row>
    <row r="21" spans="3:11">
      <c r="C21" s="1" t="s">
        <v>238</v>
      </c>
      <c r="D21" s="1">
        <v>3</v>
      </c>
      <c r="E21" s="1">
        <v>1</v>
      </c>
      <c r="G21" s="32" t="s">
        <v>240</v>
      </c>
      <c r="H21" s="1">
        <v>4</v>
      </c>
      <c r="I21" s="1">
        <v>4</v>
      </c>
      <c r="J21" s="1">
        <v>6</v>
      </c>
      <c r="K21" s="1">
        <v>5</v>
      </c>
    </row>
    <row r="22" spans="3:11" ht="17.5" thickBot="1"/>
    <row r="23" spans="3:11" ht="17.5" thickBot="1">
      <c r="C23" s="194">
        <v>2</v>
      </c>
      <c r="D23" s="96" t="s">
        <v>250</v>
      </c>
      <c r="E23" s="195">
        <v>600</v>
      </c>
      <c r="G23" t="s">
        <v>262</v>
      </c>
      <c r="H23" s="99">
        <f>SUMPRODUCT(C23:C34,E23:E34)</f>
        <v>5200</v>
      </c>
    </row>
    <row r="24" spans="3:11">
      <c r="C24" s="194">
        <v>3</v>
      </c>
      <c r="D24" s="96" t="s">
        <v>251</v>
      </c>
      <c r="E24" s="196">
        <v>0</v>
      </c>
    </row>
    <row r="25" spans="3:11">
      <c r="C25" s="194">
        <v>3</v>
      </c>
      <c r="D25" s="96" t="s">
        <v>252</v>
      </c>
      <c r="E25" s="196">
        <v>0</v>
      </c>
      <c r="G25" t="s">
        <v>263</v>
      </c>
      <c r="H25" t="s">
        <v>265</v>
      </c>
    </row>
    <row r="26" spans="3:11">
      <c r="C26" s="194">
        <v>1</v>
      </c>
      <c r="D26" s="96" t="s">
        <v>253</v>
      </c>
      <c r="E26" s="196">
        <v>400.00000000000011</v>
      </c>
    </row>
    <row r="27" spans="3:11">
      <c r="C27" s="194">
        <v>2</v>
      </c>
      <c r="D27" s="96" t="s">
        <v>254</v>
      </c>
      <c r="E27" s="196">
        <v>200</v>
      </c>
      <c r="G27" s="96">
        <f>E23+E24-600</f>
        <v>0</v>
      </c>
      <c r="H27" t="s">
        <v>411</v>
      </c>
    </row>
    <row r="28" spans="3:11">
      <c r="C28" s="194">
        <v>6</v>
      </c>
      <c r="D28" s="96" t="s">
        <v>255</v>
      </c>
      <c r="E28" s="196">
        <v>0</v>
      </c>
      <c r="G28" s="96">
        <f>E25+E26-400</f>
        <v>0</v>
      </c>
      <c r="H28" t="s">
        <v>412</v>
      </c>
    </row>
    <row r="29" spans="3:11">
      <c r="C29" s="194">
        <v>3</v>
      </c>
      <c r="D29" s="96" t="s">
        <v>256</v>
      </c>
      <c r="E29" s="196">
        <v>350</v>
      </c>
      <c r="G29" s="96">
        <f>E23+E25-(E27+E28+E29+E30)</f>
        <v>0</v>
      </c>
      <c r="H29" t="s">
        <v>413</v>
      </c>
    </row>
    <row r="30" spans="3:11">
      <c r="C30" s="194">
        <v>6</v>
      </c>
      <c r="D30" s="96" t="s">
        <v>257</v>
      </c>
      <c r="E30" s="196">
        <v>49.999999999999993</v>
      </c>
      <c r="G30" s="96">
        <f>E24+E26-(E31+E32+E33+E34)</f>
        <v>0</v>
      </c>
      <c r="H30" t="s">
        <v>414</v>
      </c>
    </row>
    <row r="31" spans="3:11">
      <c r="C31" s="194">
        <v>4</v>
      </c>
      <c r="D31" s="96" t="s">
        <v>258</v>
      </c>
      <c r="E31" s="196">
        <v>0</v>
      </c>
      <c r="G31" s="96">
        <f>E27+E31-200</f>
        <v>0</v>
      </c>
      <c r="H31" t="s">
        <v>415</v>
      </c>
    </row>
    <row r="32" spans="3:11">
      <c r="C32" s="194">
        <v>4</v>
      </c>
      <c r="D32" s="96" t="s">
        <v>259</v>
      </c>
      <c r="E32" s="196">
        <v>150</v>
      </c>
      <c r="G32" s="96">
        <f>E28+E32-150</f>
        <v>0</v>
      </c>
      <c r="H32" t="s">
        <v>416</v>
      </c>
    </row>
    <row r="33" spans="3:8">
      <c r="C33" s="194">
        <v>6</v>
      </c>
      <c r="D33" s="96" t="s">
        <v>260</v>
      </c>
      <c r="E33" s="196">
        <v>0</v>
      </c>
      <c r="G33" s="96">
        <f>E29+E33-350</f>
        <v>0</v>
      </c>
      <c r="H33" t="s">
        <v>417</v>
      </c>
    </row>
    <row r="34" spans="3:8" ht="17.5" thickBot="1">
      <c r="C34" s="194">
        <v>5</v>
      </c>
      <c r="D34" s="96" t="s">
        <v>261</v>
      </c>
      <c r="E34" s="197">
        <v>250.00000000000003</v>
      </c>
      <c r="G34" s="96">
        <f>E30+E34-300</f>
        <v>0</v>
      </c>
      <c r="H34" t="s">
        <v>418</v>
      </c>
    </row>
  </sheetData>
  <mergeCells count="2">
    <mergeCell ref="A2:K2"/>
    <mergeCell ref="A1:K1"/>
  </mergeCells>
  <phoneticPr fontId="1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"/>
  <sheetViews>
    <sheetView zoomScale="148" zoomScaleNormal="148" workbookViewId="0">
      <selection activeCell="J3" sqref="J3"/>
    </sheetView>
  </sheetViews>
  <sheetFormatPr defaultRowHeight="17"/>
  <cols>
    <col min="2" max="2" width="5.6328125" customWidth="1"/>
    <col min="3" max="3" width="6.36328125" customWidth="1"/>
    <col min="4" max="4" width="6" customWidth="1"/>
    <col min="5" max="5" width="6.453125" customWidth="1"/>
    <col min="6" max="6" width="4.90625" customWidth="1"/>
    <col min="8" max="9" width="3.453125" customWidth="1"/>
    <col min="10" max="10" width="4.36328125" customWidth="1"/>
    <col min="11" max="11" width="4.08984375" customWidth="1"/>
  </cols>
  <sheetData>
    <row r="1" spans="1:6">
      <c r="A1" t="s">
        <v>359</v>
      </c>
      <c r="F1" s="168">
        <f>E2+D3+C4</f>
        <v>15</v>
      </c>
    </row>
    <row r="2" spans="1:6">
      <c r="B2">
        <f>SUM(C2:E4)</f>
        <v>45</v>
      </c>
      <c r="C2" s="92">
        <v>1</v>
      </c>
      <c r="D2" s="92">
        <v>2</v>
      </c>
      <c r="E2" s="166">
        <v>3</v>
      </c>
      <c r="F2" s="169">
        <f>SUM(C2:E2)</f>
        <v>6</v>
      </c>
    </row>
    <row r="3" spans="1:6">
      <c r="C3" s="92">
        <v>4</v>
      </c>
      <c r="D3" s="92">
        <v>5</v>
      </c>
      <c r="E3" s="166">
        <v>6</v>
      </c>
      <c r="F3" s="169">
        <f>SUM(C3:E3)</f>
        <v>15</v>
      </c>
    </row>
    <row r="4" spans="1:6" ht="17.5" thickBot="1">
      <c r="C4" s="165">
        <v>7</v>
      </c>
      <c r="D4" s="165">
        <v>8</v>
      </c>
      <c r="E4" s="167">
        <v>9</v>
      </c>
      <c r="F4" s="170">
        <f>SUM(C4:E4)</f>
        <v>24</v>
      </c>
    </row>
    <row r="5" spans="1:6" ht="17.5" thickBot="1">
      <c r="C5" s="171">
        <f>SUM(C2:C4)</f>
        <v>12</v>
      </c>
      <c r="D5" s="172">
        <f>SUM(D2:D4)</f>
        <v>15</v>
      </c>
      <c r="E5" s="172">
        <f>SUM(E2:E4)</f>
        <v>18</v>
      </c>
      <c r="F5" s="173">
        <f>C2+D3+E4</f>
        <v>15</v>
      </c>
    </row>
  </sheetData>
  <phoneticPr fontId="19" type="noConversion"/>
  <conditionalFormatting sqref="F1:F5">
    <cfRule type="cellIs" dxfId="4" priority="2" operator="equal">
      <formula>$B$2/3</formula>
    </cfRule>
  </conditionalFormatting>
  <conditionalFormatting sqref="C5:E5">
    <cfRule type="cellIs" dxfId="3" priority="1" operator="equal">
      <formula>$B$2/3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DCC8F-C95F-4FB3-9CE5-BC9F900E7EC8}">
  <dimension ref="A2:M26"/>
  <sheetViews>
    <sheetView zoomScale="148" zoomScaleNormal="148" workbookViewId="0">
      <selection activeCell="A7" sqref="A7"/>
    </sheetView>
  </sheetViews>
  <sheetFormatPr defaultRowHeight="17"/>
  <cols>
    <col min="2" max="2" width="5.6328125" customWidth="1"/>
    <col min="3" max="3" width="6.36328125" customWidth="1"/>
    <col min="4" max="4" width="6" customWidth="1"/>
    <col min="5" max="5" width="6.453125" customWidth="1"/>
    <col min="6" max="6" width="4.90625" customWidth="1"/>
    <col min="8" max="9" width="3.453125" customWidth="1"/>
    <col min="10" max="10" width="4.36328125" customWidth="1"/>
    <col min="11" max="11" width="4.08984375" customWidth="1"/>
  </cols>
  <sheetData>
    <row r="2" spans="1:7">
      <c r="A2" t="s">
        <v>374</v>
      </c>
      <c r="G2">
        <f>F3+E4+D5+C6</f>
        <v>34</v>
      </c>
    </row>
    <row r="3" spans="1:7">
      <c r="B3">
        <f>SUM(C3:F6)</f>
        <v>136</v>
      </c>
      <c r="C3" s="92">
        <v>1</v>
      </c>
      <c r="D3" s="177">
        <v>2</v>
      </c>
      <c r="E3" s="177">
        <v>3</v>
      </c>
      <c r="F3" s="92">
        <v>4</v>
      </c>
      <c r="G3">
        <f>SUM(C3:F3)</f>
        <v>10</v>
      </c>
    </row>
    <row r="4" spans="1:7">
      <c r="C4" s="177">
        <v>5</v>
      </c>
      <c r="D4" s="92">
        <v>6</v>
      </c>
      <c r="E4" s="92">
        <v>7</v>
      </c>
      <c r="F4" s="177">
        <v>8</v>
      </c>
      <c r="G4">
        <f t="shared" ref="G4:G6" si="0">SUM(C4:F4)</f>
        <v>26</v>
      </c>
    </row>
    <row r="5" spans="1:7">
      <c r="C5" s="177">
        <v>9</v>
      </c>
      <c r="D5" s="92">
        <v>10</v>
      </c>
      <c r="E5" s="92">
        <v>11</v>
      </c>
      <c r="F5" s="177">
        <v>12</v>
      </c>
      <c r="G5">
        <f t="shared" si="0"/>
        <v>42</v>
      </c>
    </row>
    <row r="6" spans="1:7">
      <c r="C6" s="92">
        <v>13</v>
      </c>
      <c r="D6" s="177">
        <v>14</v>
      </c>
      <c r="E6" s="177">
        <v>15</v>
      </c>
      <c r="F6" s="92">
        <v>16</v>
      </c>
      <c r="G6">
        <f t="shared" si="0"/>
        <v>58</v>
      </c>
    </row>
    <row r="7" spans="1:7">
      <c r="C7">
        <f>SUM(C3:C6)</f>
        <v>28</v>
      </c>
      <c r="D7">
        <f t="shared" ref="D7:F7" si="1">SUM(D3:D6)</f>
        <v>32</v>
      </c>
      <c r="E7">
        <f t="shared" si="1"/>
        <v>36</v>
      </c>
      <c r="F7">
        <f t="shared" si="1"/>
        <v>40</v>
      </c>
      <c r="G7">
        <f>C3+D4+E5+F6</f>
        <v>34</v>
      </c>
    </row>
    <row r="9" spans="1:7">
      <c r="B9" t="s">
        <v>404</v>
      </c>
    </row>
    <row r="10" spans="1:7">
      <c r="B10" t="s">
        <v>405</v>
      </c>
    </row>
    <row r="22" spans="12:13">
      <c r="L22" t="s">
        <v>407</v>
      </c>
    </row>
    <row r="23" spans="12:13">
      <c r="L23" t="s">
        <v>406</v>
      </c>
    </row>
    <row r="26" spans="12:13">
      <c r="M26">
        <v>0</v>
      </c>
    </row>
  </sheetData>
  <phoneticPr fontId="19" type="noConversion"/>
  <conditionalFormatting sqref="G2:G7">
    <cfRule type="cellIs" dxfId="2" priority="4" operator="equal">
      <formula>$B$3/4</formula>
    </cfRule>
    <cfRule type="cellIs" dxfId="1" priority="5" operator="equal">
      <formula>"$B$15/4"</formula>
    </cfRule>
  </conditionalFormatting>
  <conditionalFormatting sqref="C7:F7">
    <cfRule type="cellIs" dxfId="0" priority="3" operator="equal">
      <formula>$B$3/4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3"/>
  <sheetViews>
    <sheetView topLeftCell="A25" zoomScale="148" zoomScaleNormal="148" workbookViewId="0">
      <selection activeCell="B6" sqref="B6"/>
    </sheetView>
  </sheetViews>
  <sheetFormatPr defaultRowHeight="17"/>
  <cols>
    <col min="2" max="2" width="5.08984375" customWidth="1"/>
    <col min="3" max="3" width="4" customWidth="1"/>
    <col min="4" max="4" width="3.7265625" customWidth="1"/>
    <col min="5" max="6" width="4.7265625" customWidth="1"/>
    <col min="7" max="7" width="3.7265625" customWidth="1"/>
    <col min="8" max="8" width="4.26953125" customWidth="1"/>
    <col min="9" max="9" width="3.90625" customWidth="1"/>
    <col min="10" max="10" width="3.453125" customWidth="1"/>
    <col min="11" max="12" width="5" customWidth="1"/>
    <col min="13" max="14" width="3.453125" customWidth="1"/>
    <col min="15" max="15" width="4.36328125" customWidth="1"/>
    <col min="16" max="16" width="4.08984375" customWidth="1"/>
  </cols>
  <sheetData>
    <row r="1" spans="1:9">
      <c r="A1" t="s">
        <v>360</v>
      </c>
      <c r="I1">
        <f>D6+E5+F4+G3+H2</f>
        <v>69</v>
      </c>
    </row>
    <row r="2" spans="1:9">
      <c r="A2" s="178" t="s">
        <v>375</v>
      </c>
      <c r="C2">
        <f>SUM(D2:H6)</f>
        <v>325</v>
      </c>
      <c r="D2" s="92">
        <v>1</v>
      </c>
      <c r="E2" s="92">
        <v>2</v>
      </c>
      <c r="F2" s="93">
        <v>3</v>
      </c>
      <c r="G2" s="92">
        <v>4</v>
      </c>
      <c r="H2" s="92">
        <v>5</v>
      </c>
      <c r="I2">
        <f>SUM(D2:H2)</f>
        <v>15</v>
      </c>
    </row>
    <row r="3" spans="1:9">
      <c r="D3" s="92">
        <v>6</v>
      </c>
      <c r="E3" s="92">
        <v>7</v>
      </c>
      <c r="F3" s="92">
        <v>8</v>
      </c>
      <c r="G3" s="92">
        <v>9</v>
      </c>
      <c r="H3" s="92">
        <v>10</v>
      </c>
      <c r="I3">
        <f>SUM(D3:H3)</f>
        <v>40</v>
      </c>
    </row>
    <row r="4" spans="1:9">
      <c r="D4" s="92">
        <v>11</v>
      </c>
      <c r="E4" s="92">
        <v>12</v>
      </c>
      <c r="F4" s="93">
        <v>13</v>
      </c>
      <c r="G4" s="92">
        <v>14</v>
      </c>
      <c r="H4" s="92">
        <v>15</v>
      </c>
      <c r="I4">
        <f>SUM(D4:H4)</f>
        <v>65</v>
      </c>
    </row>
    <row r="5" spans="1:9">
      <c r="D5" s="92">
        <v>16</v>
      </c>
      <c r="E5" s="92">
        <v>17</v>
      </c>
      <c r="F5" s="92">
        <v>18</v>
      </c>
      <c r="G5" s="92">
        <v>19</v>
      </c>
      <c r="H5" s="92">
        <v>20</v>
      </c>
      <c r="I5">
        <f>SUM(D5:H5)</f>
        <v>90</v>
      </c>
    </row>
    <row r="6" spans="1:9">
      <c r="D6" s="92">
        <v>25</v>
      </c>
      <c r="E6" s="92">
        <v>24</v>
      </c>
      <c r="F6" s="93">
        <v>23</v>
      </c>
      <c r="G6" s="92">
        <v>22</v>
      </c>
      <c r="H6" s="92">
        <v>21</v>
      </c>
      <c r="I6">
        <f>SUM(D6:H6)</f>
        <v>115</v>
      </c>
    </row>
    <row r="7" spans="1:9">
      <c r="D7">
        <f>SUM(D2:D6)</f>
        <v>59</v>
      </c>
      <c r="E7">
        <f>SUM(E2:E6)</f>
        <v>62</v>
      </c>
      <c r="F7">
        <f>SUM(F2:F6)</f>
        <v>65</v>
      </c>
      <c r="G7">
        <f>SUM(G2:G6)</f>
        <v>68</v>
      </c>
      <c r="H7">
        <f>SUM(H2:H6)</f>
        <v>71</v>
      </c>
      <c r="I7">
        <f>H6+G5+F4+E3+D2</f>
        <v>61</v>
      </c>
    </row>
    <row r="8" spans="1:9">
      <c r="A8" t="s">
        <v>408</v>
      </c>
    </row>
    <row r="9" spans="1:9">
      <c r="I9">
        <f>H10+G11+F12+E13+D14</f>
        <v>65</v>
      </c>
    </row>
    <row r="10" spans="1:9">
      <c r="C10">
        <f>SUM(D10:H14)</f>
        <v>325</v>
      </c>
      <c r="D10" s="94">
        <v>17</v>
      </c>
      <c r="E10" s="94">
        <v>24</v>
      </c>
      <c r="F10" s="94">
        <v>1</v>
      </c>
      <c r="G10" s="94">
        <v>8</v>
      </c>
      <c r="H10" s="94">
        <v>15</v>
      </c>
      <c r="I10">
        <f>SUM(D10:H10)</f>
        <v>65</v>
      </c>
    </row>
    <row r="11" spans="1:9">
      <c r="D11" s="94">
        <v>23</v>
      </c>
      <c r="E11" s="94">
        <v>5</v>
      </c>
      <c r="F11" s="94">
        <v>7</v>
      </c>
      <c r="G11" s="94">
        <v>14</v>
      </c>
      <c r="H11" s="94">
        <v>16</v>
      </c>
      <c r="I11">
        <f t="shared" ref="I11:I14" si="0">SUM(D11:H11)</f>
        <v>65</v>
      </c>
    </row>
    <row r="12" spans="1:9">
      <c r="D12" s="94">
        <v>4</v>
      </c>
      <c r="E12" s="94">
        <v>6</v>
      </c>
      <c r="F12" s="94">
        <v>13</v>
      </c>
      <c r="G12" s="94">
        <v>20</v>
      </c>
      <c r="H12" s="94">
        <v>22</v>
      </c>
      <c r="I12">
        <f t="shared" si="0"/>
        <v>65</v>
      </c>
    </row>
    <row r="13" spans="1:9">
      <c r="D13" s="94">
        <v>10</v>
      </c>
      <c r="E13" s="94">
        <v>12</v>
      </c>
      <c r="F13" s="94">
        <v>19</v>
      </c>
      <c r="G13" s="94">
        <v>21</v>
      </c>
      <c r="H13" s="94">
        <v>3</v>
      </c>
      <c r="I13">
        <f t="shared" si="0"/>
        <v>65</v>
      </c>
    </row>
    <row r="14" spans="1:9">
      <c r="D14" s="94">
        <v>11</v>
      </c>
      <c r="E14" s="94">
        <v>18</v>
      </c>
      <c r="F14" s="94">
        <v>25</v>
      </c>
      <c r="G14" s="94">
        <v>2</v>
      </c>
      <c r="H14" s="94">
        <v>9</v>
      </c>
      <c r="I14">
        <f t="shared" si="0"/>
        <v>65</v>
      </c>
    </row>
    <row r="15" spans="1:9">
      <c r="D15">
        <f>SUM(D10:D14)</f>
        <v>65</v>
      </c>
      <c r="E15">
        <f t="shared" ref="E15:H15" si="1">SUM(E10:E14)</f>
        <v>65</v>
      </c>
      <c r="F15">
        <f t="shared" si="1"/>
        <v>65</v>
      </c>
      <c r="G15">
        <f t="shared" si="1"/>
        <v>65</v>
      </c>
      <c r="H15">
        <f t="shared" si="1"/>
        <v>65</v>
      </c>
      <c r="I15">
        <f>H14+G13+F12+E11+D10</f>
        <v>65</v>
      </c>
    </row>
    <row r="16" spans="1:9">
      <c r="A16" t="s">
        <v>409</v>
      </c>
    </row>
    <row r="18" spans="1:16">
      <c r="A18" t="s">
        <v>376</v>
      </c>
      <c r="B18" t="s">
        <v>410</v>
      </c>
    </row>
    <row r="19" spans="1:16">
      <c r="C19" s="92"/>
      <c r="D19" s="92"/>
      <c r="E19" s="92"/>
      <c r="F19" s="92"/>
      <c r="G19" s="92"/>
      <c r="H19" s="92"/>
      <c r="I19" s="92"/>
    </row>
    <row r="20" spans="1:16">
      <c r="C20" s="92"/>
      <c r="D20" s="92"/>
      <c r="E20" s="92"/>
      <c r="F20" s="92"/>
      <c r="G20" s="92"/>
      <c r="H20" s="92"/>
      <c r="I20" s="92"/>
    </row>
    <row r="21" spans="1:16">
      <c r="C21" s="92"/>
      <c r="D21" s="92"/>
      <c r="E21" s="92"/>
      <c r="F21" s="92"/>
      <c r="G21" s="92"/>
      <c r="H21" s="92"/>
      <c r="I21" s="92"/>
    </row>
    <row r="22" spans="1:16">
      <c r="C22" s="92"/>
      <c r="D22" s="92"/>
      <c r="E22" s="92"/>
      <c r="F22" s="92"/>
      <c r="G22" s="92"/>
      <c r="H22" s="92"/>
      <c r="I22" s="92"/>
    </row>
    <row r="23" spans="1:16">
      <c r="C23" s="92"/>
      <c r="D23" s="92"/>
      <c r="E23" s="92"/>
      <c r="F23" s="92"/>
      <c r="G23" s="92"/>
      <c r="H23" s="92"/>
      <c r="I23" s="92"/>
    </row>
    <row r="24" spans="1:16">
      <c r="C24" s="92"/>
      <c r="D24" s="92"/>
      <c r="E24" s="92"/>
      <c r="F24" s="92"/>
      <c r="G24" s="92"/>
      <c r="H24" s="92"/>
      <c r="I24" s="92"/>
    </row>
    <row r="25" spans="1:16">
      <c r="C25" s="92"/>
      <c r="D25" s="92"/>
      <c r="E25" s="92"/>
      <c r="F25" s="92"/>
      <c r="G25" s="92"/>
      <c r="H25" s="92"/>
      <c r="I25" s="92"/>
    </row>
    <row r="28" spans="1:16">
      <c r="A28" t="s">
        <v>377</v>
      </c>
      <c r="K28" s="176"/>
      <c r="L28" s="176"/>
      <c r="M28" s="176"/>
      <c r="N28" s="92"/>
      <c r="O28" s="92"/>
      <c r="P28" s="92"/>
    </row>
    <row r="29" spans="1:16">
      <c r="C29" t="s">
        <v>378</v>
      </c>
      <c r="K29" s="176"/>
      <c r="L29" s="176"/>
      <c r="M29" s="176"/>
      <c r="N29" s="92"/>
      <c r="O29" s="92"/>
      <c r="P29" s="92"/>
    </row>
    <row r="30" spans="1:16">
      <c r="K30" s="176"/>
      <c r="L30" s="176"/>
      <c r="M30" s="176"/>
      <c r="N30" s="92"/>
      <c r="O30" s="92"/>
      <c r="P30" s="92"/>
    </row>
    <row r="31" spans="1:16">
      <c r="K31" s="180"/>
      <c r="L31" s="180"/>
      <c r="M31" s="180"/>
      <c r="N31" s="179"/>
      <c r="O31" s="179"/>
      <c r="P31" s="179"/>
    </row>
    <row r="32" spans="1:16">
      <c r="K32" s="180"/>
      <c r="L32" s="180"/>
      <c r="M32" s="180"/>
      <c r="N32" s="179"/>
      <c r="O32" s="179"/>
      <c r="P32" s="179"/>
    </row>
    <row r="33" spans="11:16">
      <c r="K33" s="180"/>
      <c r="L33" s="180"/>
      <c r="M33" s="180"/>
      <c r="N33" s="179"/>
      <c r="O33" s="179"/>
      <c r="P33" s="179"/>
    </row>
  </sheetData>
  <phoneticPr fontId="19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9"/>
  <sheetViews>
    <sheetView zoomScale="115" zoomScaleNormal="115" workbookViewId="0">
      <selection activeCell="D41" sqref="D41"/>
    </sheetView>
  </sheetViews>
  <sheetFormatPr defaultColWidth="9" defaultRowHeight="17"/>
  <cols>
    <col min="1" max="2" width="9" style="126"/>
    <col min="3" max="3" width="10.90625" style="126" bestFit="1" customWidth="1"/>
    <col min="4" max="4" width="9.7265625" style="126" customWidth="1"/>
    <col min="5" max="5" width="13" style="126" customWidth="1"/>
    <col min="6" max="8" width="9" style="126"/>
    <col min="9" max="9" width="15.26953125" style="126" customWidth="1"/>
    <col min="10" max="16384" width="9" style="126"/>
  </cols>
  <sheetData>
    <row r="1" spans="1:8">
      <c r="A1" s="126" t="s">
        <v>325</v>
      </c>
    </row>
    <row r="3" spans="1:8">
      <c r="A3" s="126" t="s">
        <v>297</v>
      </c>
    </row>
    <row r="4" spans="1:8">
      <c r="B4" s="126" t="s">
        <v>296</v>
      </c>
      <c r="C4" s="126" t="s">
        <v>295</v>
      </c>
      <c r="D4" s="126" t="s">
        <v>294</v>
      </c>
      <c r="E4" s="126" t="s">
        <v>293</v>
      </c>
      <c r="F4" s="126" t="s">
        <v>292</v>
      </c>
      <c r="H4" s="126" t="s">
        <v>320</v>
      </c>
    </row>
    <row r="5" spans="1:8">
      <c r="B5" s="126" t="s">
        <v>291</v>
      </c>
      <c r="C5" s="135">
        <v>3200</v>
      </c>
      <c r="D5" s="130">
        <v>25</v>
      </c>
      <c r="E5" s="130">
        <v>3</v>
      </c>
      <c r="F5" s="129">
        <v>0.5</v>
      </c>
      <c r="H5" s="126" t="s">
        <v>321</v>
      </c>
    </row>
    <row r="6" spans="1:8">
      <c r="B6" s="126" t="s">
        <v>290</v>
      </c>
      <c r="C6" s="136">
        <v>0</v>
      </c>
      <c r="D6" s="130">
        <v>50</v>
      </c>
      <c r="E6" s="130">
        <v>5</v>
      </c>
      <c r="F6" s="129">
        <v>0.25</v>
      </c>
      <c r="H6" s="126" t="s">
        <v>322</v>
      </c>
    </row>
    <row r="7" spans="1:8">
      <c r="B7" s="126" t="s">
        <v>289</v>
      </c>
      <c r="C7" s="127">
        <f>D5*C5+D6*C6</f>
        <v>80000</v>
      </c>
      <c r="D7" s="128" t="s">
        <v>288</v>
      </c>
      <c r="E7" s="127">
        <v>80000</v>
      </c>
      <c r="H7" s="126" t="s">
        <v>323</v>
      </c>
    </row>
    <row r="8" spans="1:8">
      <c r="A8" s="126" t="s">
        <v>318</v>
      </c>
      <c r="B8" s="131" t="s">
        <v>287</v>
      </c>
      <c r="C8" s="127">
        <f>E5*C5+E6*C6</f>
        <v>9600</v>
      </c>
    </row>
    <row r="9" spans="1:8">
      <c r="B9" s="126" t="s">
        <v>286</v>
      </c>
      <c r="C9" s="127">
        <f>F5*C5+F6*C6</f>
        <v>1600</v>
      </c>
    </row>
    <row r="10" spans="1:8">
      <c r="C10" s="127"/>
    </row>
    <row r="11" spans="1:8">
      <c r="B11" s="198" t="s">
        <v>393</v>
      </c>
      <c r="C11" s="127"/>
    </row>
    <row r="12" spans="1:8">
      <c r="C12" s="127"/>
    </row>
    <row r="13" spans="1:8">
      <c r="C13" s="127"/>
    </row>
    <row r="14" spans="1:8">
      <c r="C14" s="127"/>
    </row>
    <row r="16" spans="1:8" s="144" customFormat="1" ht="7.5" customHeight="1"/>
    <row r="18" spans="1:8">
      <c r="A18" s="126" t="s">
        <v>309</v>
      </c>
    </row>
    <row r="19" spans="1:8">
      <c r="B19" s="126" t="s">
        <v>308</v>
      </c>
      <c r="C19" s="126" t="s">
        <v>307</v>
      </c>
      <c r="D19" s="126" t="s">
        <v>306</v>
      </c>
      <c r="E19" s="126" t="s">
        <v>305</v>
      </c>
      <c r="F19" s="126" t="s">
        <v>304</v>
      </c>
      <c r="H19" s="126" t="s">
        <v>324</v>
      </c>
    </row>
    <row r="20" spans="1:8">
      <c r="B20" s="126" t="s">
        <v>303</v>
      </c>
      <c r="C20" s="138">
        <v>1000</v>
      </c>
      <c r="D20" s="133">
        <v>25</v>
      </c>
      <c r="E20" s="133">
        <v>3</v>
      </c>
      <c r="F20" s="129">
        <v>0.5</v>
      </c>
      <c r="H20" s="126" t="s">
        <v>321</v>
      </c>
    </row>
    <row r="21" spans="1:8">
      <c r="B21" s="126" t="s">
        <v>302</v>
      </c>
      <c r="C21" s="136">
        <v>600</v>
      </c>
      <c r="D21" s="133">
        <v>50</v>
      </c>
      <c r="E21" s="133">
        <v>5</v>
      </c>
      <c r="F21" s="129">
        <v>0.25</v>
      </c>
      <c r="H21" s="126" t="s">
        <v>322</v>
      </c>
    </row>
    <row r="22" spans="1:8" ht="25">
      <c r="B22" s="126" t="s">
        <v>301</v>
      </c>
      <c r="C22" s="132">
        <f>D20*C20+D21*C21</f>
        <v>55000</v>
      </c>
      <c r="D22" s="200" t="s">
        <v>300</v>
      </c>
      <c r="E22" s="137">
        <v>80000</v>
      </c>
      <c r="H22" s="126" t="s">
        <v>323</v>
      </c>
    </row>
    <row r="23" spans="1:8">
      <c r="A23" s="126" t="s">
        <v>319</v>
      </c>
      <c r="B23" s="131" t="s">
        <v>299</v>
      </c>
      <c r="C23" s="132">
        <f>F20*C20+F21*C21</f>
        <v>650</v>
      </c>
    </row>
    <row r="24" spans="1:8">
      <c r="B24" s="126" t="s">
        <v>298</v>
      </c>
      <c r="C24" s="132">
        <f>E20*C20+E21*C21</f>
        <v>6000</v>
      </c>
    </row>
    <row r="26" spans="1:8">
      <c r="B26" s="198" t="s">
        <v>394</v>
      </c>
    </row>
    <row r="27" spans="1:8">
      <c r="B27" s="198" t="s">
        <v>395</v>
      </c>
    </row>
    <row r="31" spans="1:8" s="144" customFormat="1" ht="7.5" customHeight="1"/>
    <row r="33" spans="2:7">
      <c r="B33" s="126" t="s">
        <v>327</v>
      </c>
      <c r="D33" s="126" t="s">
        <v>328</v>
      </c>
      <c r="F33" s="201" t="s">
        <v>392</v>
      </c>
      <c r="G33" s="126" t="s">
        <v>329</v>
      </c>
    </row>
    <row r="35" spans="2:7">
      <c r="D35" s="126" t="s">
        <v>330</v>
      </c>
    </row>
    <row r="36" spans="2:7">
      <c r="D36" s="126" t="s">
        <v>331</v>
      </c>
    </row>
    <row r="38" spans="2:7">
      <c r="E38" s="198" t="s">
        <v>396</v>
      </c>
    </row>
    <row r="39" spans="2:7">
      <c r="D39" s="199" t="s">
        <v>398</v>
      </c>
      <c r="E39" s="198" t="s">
        <v>397</v>
      </c>
    </row>
  </sheetData>
  <phoneticPr fontId="19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9"/>
  <sheetViews>
    <sheetView topLeftCell="A14" zoomScale="115" zoomScaleNormal="115" workbookViewId="0">
      <selection activeCell="F28" sqref="F28"/>
    </sheetView>
  </sheetViews>
  <sheetFormatPr defaultColWidth="9" defaultRowHeight="17"/>
  <cols>
    <col min="1" max="1" width="9" style="126"/>
    <col min="2" max="2" width="13.453125" style="126" customWidth="1"/>
    <col min="3" max="3" width="10.90625" style="126" bestFit="1" customWidth="1"/>
    <col min="4" max="4" width="9" style="126"/>
    <col min="5" max="5" width="13.36328125" style="126" customWidth="1"/>
    <col min="6" max="16384" width="9" style="126"/>
  </cols>
  <sheetData>
    <row r="1" spans="1:7">
      <c r="A1" s="126" t="s">
        <v>326</v>
      </c>
      <c r="C1" s="126" t="s">
        <v>345</v>
      </c>
    </row>
    <row r="3" spans="1:7" ht="20">
      <c r="A3" s="198" t="s">
        <v>391</v>
      </c>
    </row>
    <row r="4" spans="1:7">
      <c r="B4" s="126" t="s">
        <v>308</v>
      </c>
      <c r="C4" s="126" t="s">
        <v>307</v>
      </c>
      <c r="D4" s="126" t="s">
        <v>306</v>
      </c>
      <c r="E4" s="126" t="s">
        <v>305</v>
      </c>
      <c r="F4" s="126" t="s">
        <v>304</v>
      </c>
    </row>
    <row r="5" spans="1:7">
      <c r="B5" s="126" t="s">
        <v>303</v>
      </c>
      <c r="C5" s="205">
        <v>2000</v>
      </c>
      <c r="D5" s="133">
        <v>25</v>
      </c>
      <c r="E5" s="133">
        <v>3</v>
      </c>
      <c r="F5" s="129">
        <v>0.5</v>
      </c>
    </row>
    <row r="6" spans="1:7">
      <c r="B6" s="126" t="s">
        <v>302</v>
      </c>
      <c r="C6" s="206">
        <v>600</v>
      </c>
      <c r="D6" s="133">
        <v>50</v>
      </c>
      <c r="E6" s="133">
        <v>5</v>
      </c>
      <c r="F6" s="129">
        <v>0.25</v>
      </c>
    </row>
    <row r="7" spans="1:7" ht="20">
      <c r="A7" s="139" t="s">
        <v>335</v>
      </c>
      <c r="B7" s="126" t="s">
        <v>317</v>
      </c>
      <c r="C7" s="141">
        <v>450</v>
      </c>
      <c r="D7" s="133" t="s">
        <v>336</v>
      </c>
      <c r="E7" s="133"/>
      <c r="F7" s="129"/>
    </row>
    <row r="8" spans="1:7" ht="20">
      <c r="A8" s="139" t="s">
        <v>334</v>
      </c>
      <c r="B8" s="126" t="s">
        <v>316</v>
      </c>
      <c r="C8" s="142">
        <v>0</v>
      </c>
      <c r="D8" s="133" t="s">
        <v>337</v>
      </c>
      <c r="E8" s="133"/>
      <c r="F8" s="129"/>
    </row>
    <row r="9" spans="1:7" ht="20">
      <c r="A9" s="139" t="s">
        <v>333</v>
      </c>
      <c r="B9" s="126" t="s">
        <v>315</v>
      </c>
      <c r="C9" s="142">
        <v>0</v>
      </c>
      <c r="D9" s="133" t="s">
        <v>338</v>
      </c>
      <c r="E9" s="133"/>
      <c r="F9" s="129"/>
    </row>
    <row r="10" spans="1:7" ht="20">
      <c r="A10" s="139" t="s">
        <v>332</v>
      </c>
      <c r="B10" s="126" t="s">
        <v>314</v>
      </c>
      <c r="C10" s="143">
        <v>0</v>
      </c>
      <c r="D10" s="133"/>
      <c r="E10" s="133"/>
      <c r="F10" s="129"/>
    </row>
    <row r="11" spans="1:7">
      <c r="B11" s="126" t="s">
        <v>301</v>
      </c>
      <c r="C11" s="141">
        <f>D5*C5+D6*C6</f>
        <v>80000</v>
      </c>
      <c r="D11" s="134" t="s">
        <v>300</v>
      </c>
      <c r="E11" s="132">
        <v>80000</v>
      </c>
    </row>
    <row r="12" spans="1:7" ht="20">
      <c r="B12" s="126" t="s">
        <v>313</v>
      </c>
      <c r="C12" s="142">
        <f>F5*C5+F6*C6-C7+C8</f>
        <v>700</v>
      </c>
      <c r="D12" s="134" t="s">
        <v>311</v>
      </c>
      <c r="E12" s="132">
        <v>700</v>
      </c>
      <c r="G12" s="202" t="s">
        <v>399</v>
      </c>
    </row>
    <row r="13" spans="1:7" ht="20">
      <c r="B13" s="126" t="s">
        <v>312</v>
      </c>
      <c r="C13" s="143">
        <f>E5*C5+E6*C6-C9+C10</f>
        <v>9000</v>
      </c>
      <c r="D13" s="134" t="s">
        <v>311</v>
      </c>
      <c r="E13" s="132">
        <v>9000</v>
      </c>
      <c r="G13" s="202" t="s">
        <v>400</v>
      </c>
    </row>
    <row r="14" spans="1:7">
      <c r="A14" s="126" t="s">
        <v>344</v>
      </c>
      <c r="B14" s="126" t="s">
        <v>341</v>
      </c>
      <c r="C14" s="140">
        <f>C7+C10</f>
        <v>450</v>
      </c>
      <c r="E14" s="202" t="s">
        <v>342</v>
      </c>
    </row>
    <row r="15" spans="1:7">
      <c r="E15" s="202" t="s">
        <v>343</v>
      </c>
    </row>
    <row r="16" spans="1:7">
      <c r="B16" s="126" t="s">
        <v>310</v>
      </c>
      <c r="C16" s="203">
        <f>F5*C5+F6*C6</f>
        <v>1150</v>
      </c>
      <c r="G16" s="126" t="s">
        <v>339</v>
      </c>
    </row>
    <row r="17" spans="2:7">
      <c r="B17" s="126" t="s">
        <v>298</v>
      </c>
      <c r="C17" s="204">
        <f>E5*C5+E6*C6</f>
        <v>9000</v>
      </c>
      <c r="G17" s="126" t="s">
        <v>340</v>
      </c>
    </row>
    <row r="19" spans="2:7">
      <c r="F19" s="198" t="s">
        <v>401</v>
      </c>
    </row>
  </sheetData>
  <scenarios current="1" show="2" sqref="C11 C12 C13 C16 C17">
    <scenario name="多1" count="2" user="weifang" comment="建立者 weifang 於 3/3/2023_x000a_修改者 weifang 於 2023/3/3">
      <inputCells r="C5" val="2014" numFmtId="180"/>
      <inputCells r="C6" val="571" numFmtId="180"/>
    </scenario>
    <scenario name="多2" count="2" user="weifang" comment="建立者 weifang 於 3/3/2023_x000a_修改者 weifang 於 2023/3/3">
      <inputCells r="C5" val="2000" numFmtId="180"/>
      <inputCells r="C6" val="600" numFmtId="180"/>
    </scenario>
    <scenario name="多3" count="2" user="weifang" comment="建立者 weifang 於 3/3/2023_x000a_修改者 weifang 於 2023/3/3">
      <inputCells r="C5" val="2000" numFmtId="180"/>
      <inputCells r="C6" val="600" numFmtId="180"/>
    </scenario>
  </scenarios>
  <phoneticPr fontId="19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B29"/>
  <sheetViews>
    <sheetView workbookViewId="0">
      <selection activeCell="M3" sqref="M3:M4"/>
    </sheetView>
  </sheetViews>
  <sheetFormatPr defaultRowHeight="17"/>
  <sheetData>
    <row r="1" spans="1:28" s="17" customFormat="1" ht="27.5">
      <c r="A1" s="190" t="s">
        <v>48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28" s="17" customFormat="1" ht="20.25" customHeight="1">
      <c r="A2" s="19" t="s">
        <v>49</v>
      </c>
      <c r="B2" s="18"/>
      <c r="C2" s="18"/>
      <c r="D2" s="18"/>
      <c r="E2" s="18"/>
      <c r="F2" s="18"/>
      <c r="G2" s="18"/>
      <c r="H2" s="18"/>
      <c r="I2" s="18"/>
      <c r="J2" s="18"/>
    </row>
    <row r="3" spans="1:28">
      <c r="A3" t="s">
        <v>32</v>
      </c>
      <c r="AA3" s="10" t="s">
        <v>64</v>
      </c>
      <c r="AB3" s="10" t="s">
        <v>65</v>
      </c>
    </row>
    <row r="4" spans="1:28">
      <c r="C4" s="10" t="s">
        <v>33</v>
      </c>
      <c r="D4">
        <v>8</v>
      </c>
      <c r="E4" t="s">
        <v>36</v>
      </c>
      <c r="G4" s="44">
        <v>18</v>
      </c>
      <c r="H4" t="s">
        <v>46</v>
      </c>
      <c r="AA4">
        <v>18</v>
      </c>
      <c r="AB4">
        <v>254</v>
      </c>
    </row>
    <row r="5" spans="1:28">
      <c r="C5" s="10" t="s">
        <v>34</v>
      </c>
      <c r="D5">
        <v>11</v>
      </c>
      <c r="E5" t="s">
        <v>36</v>
      </c>
      <c r="G5" s="44">
        <v>10</v>
      </c>
      <c r="I5" t="s">
        <v>139</v>
      </c>
      <c r="AA5">
        <v>10</v>
      </c>
    </row>
    <row r="6" spans="1:28">
      <c r="C6" s="10" t="s">
        <v>35</v>
      </c>
      <c r="D6">
        <v>9.5</v>
      </c>
      <c r="E6" t="s">
        <v>36</v>
      </c>
      <c r="G6" s="44">
        <v>0</v>
      </c>
      <c r="I6">
        <f>D4*G4+D5*G5+D6*G6</f>
        <v>254</v>
      </c>
      <c r="AA6">
        <v>0</v>
      </c>
    </row>
    <row r="7" spans="1:28">
      <c r="A7" t="s">
        <v>37</v>
      </c>
    </row>
    <row r="8" spans="1:28">
      <c r="C8" s="15"/>
      <c r="D8" s="16" t="s">
        <v>38</v>
      </c>
      <c r="E8" s="16" t="s">
        <v>39</v>
      </c>
      <c r="F8" s="16" t="s">
        <v>40</v>
      </c>
      <c r="H8" s="45" t="s">
        <v>140</v>
      </c>
    </row>
    <row r="9" spans="1:28">
      <c r="C9" s="16" t="s">
        <v>41</v>
      </c>
      <c r="D9" s="1">
        <v>3</v>
      </c>
      <c r="E9" s="1">
        <v>2</v>
      </c>
      <c r="F9" s="1">
        <v>4</v>
      </c>
      <c r="H9" s="20">
        <f>D9*$G$4+E9*$G$5+F9*$G$6</f>
        <v>74</v>
      </c>
    </row>
    <row r="10" spans="1:28">
      <c r="C10" s="16" t="s">
        <v>42</v>
      </c>
      <c r="D10" s="1">
        <v>1</v>
      </c>
      <c r="E10" s="1">
        <v>2</v>
      </c>
      <c r="F10" s="1"/>
      <c r="H10" s="20">
        <f>D10*$G$4+E10*$G$5+F10*$G$6</f>
        <v>38</v>
      </c>
    </row>
    <row r="11" spans="1:28">
      <c r="C11" s="16" t="s">
        <v>43</v>
      </c>
      <c r="D11" s="1">
        <v>2</v>
      </c>
      <c r="E11" s="1"/>
      <c r="F11" s="1">
        <v>3</v>
      </c>
      <c r="H11" s="20">
        <f>D11*$G$4+E11*$G$5+F11*$G$6</f>
        <v>36</v>
      </c>
    </row>
    <row r="12" spans="1:28">
      <c r="C12" s="16" t="s">
        <v>44</v>
      </c>
      <c r="D12" s="1"/>
      <c r="E12" s="1">
        <v>1</v>
      </c>
      <c r="F12" s="1"/>
      <c r="H12" s="20">
        <f>D12*$G$4+E12*$G$5+F12*$G$6</f>
        <v>10</v>
      </c>
    </row>
    <row r="13" spans="1:28">
      <c r="A13" t="s">
        <v>45</v>
      </c>
    </row>
    <row r="14" spans="1:28">
      <c r="C14" s="16" t="s">
        <v>41</v>
      </c>
      <c r="D14" s="20">
        <v>74</v>
      </c>
      <c r="E14" t="s">
        <v>46</v>
      </c>
    </row>
    <row r="15" spans="1:28">
      <c r="C15" s="16" t="s">
        <v>42</v>
      </c>
      <c r="D15" s="20">
        <v>40</v>
      </c>
      <c r="E15" t="s">
        <v>46</v>
      </c>
    </row>
    <row r="16" spans="1:28">
      <c r="C16" s="16" t="s">
        <v>43</v>
      </c>
      <c r="D16" s="20">
        <v>50</v>
      </c>
      <c r="E16" t="s">
        <v>46</v>
      </c>
    </row>
    <row r="17" spans="1:9">
      <c r="C17" s="16" t="s">
        <v>44</v>
      </c>
      <c r="D17" s="20">
        <v>10</v>
      </c>
      <c r="E17" t="s">
        <v>46</v>
      </c>
    </row>
    <row r="18" spans="1:9">
      <c r="A18" t="s">
        <v>47</v>
      </c>
    </row>
    <row r="20" spans="1:9" ht="25">
      <c r="A20" s="19" t="s">
        <v>50</v>
      </c>
    </row>
    <row r="22" spans="1:9">
      <c r="A22" t="s">
        <v>51</v>
      </c>
    </row>
    <row r="23" spans="1:9">
      <c r="C23" t="s">
        <v>52</v>
      </c>
      <c r="D23" t="s">
        <v>53</v>
      </c>
      <c r="E23" t="s">
        <v>54</v>
      </c>
    </row>
    <row r="24" spans="1:9">
      <c r="C24">
        <v>600</v>
      </c>
      <c r="D24">
        <v>500</v>
      </c>
      <c r="E24">
        <v>400</v>
      </c>
      <c r="F24" s="10" t="s">
        <v>55</v>
      </c>
    </row>
    <row r="25" spans="1:9">
      <c r="A25" t="s">
        <v>56</v>
      </c>
    </row>
    <row r="26" spans="1:9">
      <c r="B26" s="21"/>
      <c r="C26" s="21" t="s">
        <v>57</v>
      </c>
      <c r="D26" s="21" t="s">
        <v>58</v>
      </c>
      <c r="E26" s="21" t="s">
        <v>59</v>
      </c>
      <c r="F26" s="21"/>
      <c r="G26" s="21" t="s">
        <v>62</v>
      </c>
      <c r="H26" s="10"/>
      <c r="I26" s="10"/>
    </row>
    <row r="27" spans="1:9">
      <c r="B27" s="21" t="s">
        <v>60</v>
      </c>
      <c r="C27" s="20">
        <v>0.2</v>
      </c>
      <c r="D27" s="20">
        <v>0.2</v>
      </c>
      <c r="E27" s="20">
        <v>0.1</v>
      </c>
      <c r="F27" s="1"/>
      <c r="G27" s="20">
        <v>30</v>
      </c>
    </row>
    <row r="28" spans="1:9">
      <c r="B28" s="21" t="s">
        <v>61</v>
      </c>
      <c r="C28" s="20">
        <v>0.3</v>
      </c>
      <c r="D28" s="20">
        <v>0.1</v>
      </c>
      <c r="E28" s="20">
        <v>0.1</v>
      </c>
      <c r="F28" s="1"/>
      <c r="G28" s="20">
        <v>25</v>
      </c>
    </row>
    <row r="29" spans="1:9">
      <c r="A29" t="s">
        <v>63</v>
      </c>
    </row>
  </sheetData>
  <mergeCells count="1">
    <mergeCell ref="A1:J1"/>
  </mergeCells>
  <phoneticPr fontId="5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線性規劃-LP</vt:lpstr>
      <vt:lpstr>LP_2</vt:lpstr>
      <vt:lpstr>簡介分析藍本</vt:lpstr>
      <vt:lpstr>非線性NP</vt:lpstr>
      <vt:lpstr>求解之後</vt:lpstr>
      <vt:lpstr>指派1</vt:lpstr>
      <vt:lpstr>指派2</vt:lpstr>
      <vt:lpstr>涵蓋</vt:lpstr>
      <vt:lpstr>CPM</vt:lpstr>
      <vt:lpstr>轉運</vt:lpstr>
      <vt:lpstr>3x3</vt:lpstr>
      <vt:lpstr>4x4</vt:lpstr>
      <vt:lpstr>5x5</vt:lpstr>
      <vt:lpstr>單準則決策</vt:lpstr>
      <vt:lpstr>多準則決策</vt:lpstr>
      <vt:lpstr>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Fang</dc:creator>
  <cp:lastModifiedBy>weifang</cp:lastModifiedBy>
  <cp:lastPrinted>1997-01-13T03:56:22Z</cp:lastPrinted>
  <dcterms:created xsi:type="dcterms:W3CDTF">1997-01-04T19:37:53Z</dcterms:created>
  <dcterms:modified xsi:type="dcterms:W3CDTF">2023-03-03T16:52:25Z</dcterms:modified>
</cp:coreProperties>
</file>