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embeddings/oleObject3.bin" ContentType="application/vnd.openxmlformats-officedocument.oleObject"/>
  <Override PartName="/xl/drawings/drawing3.xml" ContentType="application/vnd.openxmlformats-officedocument.drawing+xml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5"/>
  <workbookPr/>
  <mc:AlternateContent xmlns:mc="http://schemas.openxmlformats.org/markup-compatibility/2006">
    <mc:Choice Requires="x15">
      <x15ac:absPath xmlns:x15ac="http://schemas.microsoft.com/office/spreadsheetml/2010/11/ac" url="D:\html\SysEng\"/>
    </mc:Choice>
  </mc:AlternateContent>
  <xr:revisionPtr revIDLastSave="0" documentId="13_ncr:1_{57550757-AE06-4FD9-B0CC-2F2559E0A4AA}" xr6:coauthVersionLast="36" xr6:coauthVersionMax="36" xr10:uidLastSave="{00000000-0000-0000-0000-000000000000}"/>
  <bookViews>
    <workbookView xWindow="32770" yWindow="32770" windowWidth="15350" windowHeight="4530" activeTab="3" xr2:uid="{00000000-000D-0000-FFFF-FFFF00000000}"/>
  </bookViews>
  <sheets>
    <sheet name="Preface" sheetId="4" r:id="rId1"/>
    <sheet name="Sheet1" sheetId="1" r:id="rId2"/>
    <sheet name="Sheet2" sheetId="5" r:id="rId3"/>
    <sheet name="Sheet3" sheetId="2" r:id="rId4"/>
  </sheets>
  <definedNames>
    <definedName name="solver_adj" localSheetId="1" hidden="1">Sheet1!#REF!</definedName>
    <definedName name="solver_adj" localSheetId="2" hidden="1">Sheet2!$B$61</definedName>
    <definedName name="solver_adj" localSheetId="3" hidden="1">Sheet3!$B$87:$B$88</definedName>
    <definedName name="solver_cvg" localSheetId="1" hidden="1">0.0001</definedName>
    <definedName name="solver_cvg" localSheetId="2" hidden="1">0.0001</definedName>
    <definedName name="solver_cvg" localSheetId="3" hidden="1">0.0001</definedName>
    <definedName name="solver_drv" localSheetId="1" hidden="1">1</definedName>
    <definedName name="solver_drv" localSheetId="2" hidden="1">1</definedName>
    <definedName name="solver_drv" localSheetId="3" hidden="1">1</definedName>
    <definedName name="solver_eng" localSheetId="2" hidden="1">1</definedName>
    <definedName name="solver_eng" localSheetId="3" hidden="1">1</definedName>
    <definedName name="solver_est" localSheetId="1" hidden="1">1</definedName>
    <definedName name="solver_est" localSheetId="2" hidden="1">1</definedName>
    <definedName name="solver_est" localSheetId="3" hidden="1">1</definedName>
    <definedName name="solver_itr" localSheetId="1" hidden="1">100</definedName>
    <definedName name="solver_itr" localSheetId="2" hidden="1">100</definedName>
    <definedName name="solver_itr" localSheetId="3" hidden="1">100</definedName>
    <definedName name="solver_lin" localSheetId="1" hidden="1">2</definedName>
    <definedName name="solver_lin" localSheetId="2" hidden="1">2</definedName>
    <definedName name="solver_lin" localSheetId="3" hidden="1">2</definedName>
    <definedName name="solver_mip" localSheetId="2" hidden="1">2147483647</definedName>
    <definedName name="solver_mip" localSheetId="3" hidden="1">2147483647</definedName>
    <definedName name="solver_mni" localSheetId="2" hidden="1">30</definedName>
    <definedName name="solver_mni" localSheetId="3" hidden="1">30</definedName>
    <definedName name="solver_mrt" localSheetId="2" hidden="1">0.075</definedName>
    <definedName name="solver_mrt" localSheetId="3" hidden="1">0.075</definedName>
    <definedName name="solver_msl" localSheetId="2" hidden="1">2</definedName>
    <definedName name="solver_msl" localSheetId="3" hidden="1">2</definedName>
    <definedName name="solver_neg" localSheetId="1" hidden="1">2</definedName>
    <definedName name="solver_neg" localSheetId="2" hidden="1">2</definedName>
    <definedName name="solver_neg" localSheetId="3" hidden="1">1</definedName>
    <definedName name="solver_nod" localSheetId="2" hidden="1">2147483647</definedName>
    <definedName name="solver_nod" localSheetId="3" hidden="1">2147483647</definedName>
    <definedName name="solver_num" localSheetId="1" hidden="1">0</definedName>
    <definedName name="solver_num" localSheetId="2" hidden="1">0</definedName>
    <definedName name="solver_num" localSheetId="3" hidden="1">0</definedName>
    <definedName name="solver_nwt" localSheetId="1" hidden="1">1</definedName>
    <definedName name="solver_nwt" localSheetId="2" hidden="1">1</definedName>
    <definedName name="solver_nwt" localSheetId="3" hidden="1">1</definedName>
    <definedName name="solver_opt" localSheetId="1" hidden="1">Sheet1!#REF!</definedName>
    <definedName name="solver_opt" localSheetId="2" hidden="1">Sheet2!$C$61</definedName>
    <definedName name="solver_opt" localSheetId="3" hidden="1">Sheet3!$B$93</definedName>
    <definedName name="solver_pre" localSheetId="1" hidden="1">0.000001</definedName>
    <definedName name="solver_pre" localSheetId="2" hidden="1">0.000001</definedName>
    <definedName name="solver_pre" localSheetId="3" hidden="1">0.000001</definedName>
    <definedName name="solver_rbv" localSheetId="2" hidden="1">1</definedName>
    <definedName name="solver_rbv" localSheetId="3" hidden="1">1</definedName>
    <definedName name="solver_rlx" localSheetId="2" hidden="1">1</definedName>
    <definedName name="solver_rlx" localSheetId="3" hidden="1">1</definedName>
    <definedName name="solver_rsd" localSheetId="2" hidden="1">0</definedName>
    <definedName name="solver_rsd" localSheetId="3" hidden="1">0</definedName>
    <definedName name="solver_scl" localSheetId="1" hidden="1">2</definedName>
    <definedName name="solver_scl" localSheetId="2" hidden="1">2</definedName>
    <definedName name="solver_scl" localSheetId="3" hidden="1">2</definedName>
    <definedName name="solver_sho" localSheetId="1" hidden="1">2</definedName>
    <definedName name="solver_sho" localSheetId="2" hidden="1">2</definedName>
    <definedName name="solver_sho" localSheetId="3" hidden="1">2</definedName>
    <definedName name="solver_ssz" localSheetId="2" hidden="1">100</definedName>
    <definedName name="solver_ssz" localSheetId="3" hidden="1">100</definedName>
    <definedName name="solver_tim" localSheetId="1" hidden="1">100</definedName>
    <definedName name="solver_tim" localSheetId="2" hidden="1">100</definedName>
    <definedName name="solver_tim" localSheetId="3" hidden="1">100</definedName>
    <definedName name="solver_tol" localSheetId="1" hidden="1">0.05</definedName>
    <definedName name="solver_tol" localSheetId="2" hidden="1">0.05</definedName>
    <definedName name="solver_tol" localSheetId="3" hidden="1">0.05</definedName>
    <definedName name="solver_typ" localSheetId="1" hidden="1">3</definedName>
    <definedName name="solver_typ" localSheetId="2" hidden="1">3</definedName>
    <definedName name="solver_typ" localSheetId="3" hidden="1">3</definedName>
    <definedName name="solver_val" localSheetId="1" hidden="1">0</definedName>
    <definedName name="solver_val" localSheetId="2" hidden="1">0</definedName>
    <definedName name="solver_val" localSheetId="3" hidden="1">0</definedName>
    <definedName name="solver_ver" localSheetId="2" hidden="1">3</definedName>
    <definedName name="solver_ver" localSheetId="3" hidden="1">3</definedName>
  </definedNames>
  <calcPr calcId="191029"/>
</workbook>
</file>

<file path=xl/calcChain.xml><?xml version="1.0" encoding="utf-8"?>
<calcChain xmlns="http://schemas.openxmlformats.org/spreadsheetml/2006/main">
  <c r="C52" i="2" l="1" a="1"/>
  <c r="C53" i="2" s="1"/>
  <c r="I48" i="2" a="1"/>
  <c r="I49" i="2" s="1"/>
  <c r="D48" i="2" a="1"/>
  <c r="D48" i="2" s="1"/>
  <c r="C61" i="5"/>
  <c r="J10" i="2" a="1"/>
  <c r="J10" i="2" s="1"/>
  <c r="J7" i="2" a="1"/>
  <c r="J7" i="2"/>
  <c r="F23" i="1"/>
  <c r="H32" i="1"/>
  <c r="I32" i="1"/>
  <c r="J32" i="1" s="1"/>
  <c r="F32" i="1"/>
  <c r="H31" i="1"/>
  <c r="I31" i="1"/>
  <c r="J31" i="1"/>
  <c r="F31" i="1"/>
  <c r="H30" i="1"/>
  <c r="I30" i="1"/>
  <c r="J30" i="1"/>
  <c r="K31" i="1" s="1"/>
  <c r="F30" i="1"/>
  <c r="I28" i="1"/>
  <c r="J28" i="1" s="1"/>
  <c r="I29" i="1"/>
  <c r="J29" i="1"/>
  <c r="K30" i="1" s="1"/>
  <c r="H28" i="1"/>
  <c r="H29" i="1"/>
  <c r="F29" i="1"/>
  <c r="F28" i="1"/>
  <c r="I27" i="1"/>
  <c r="J27" i="1"/>
  <c r="H27" i="1"/>
  <c r="F27" i="1"/>
  <c r="K28" i="1" s="1"/>
  <c r="F26" i="1"/>
  <c r="H26" i="1"/>
  <c r="I26" i="1"/>
  <c r="J26" i="1" s="1"/>
  <c r="I25" i="1"/>
  <c r="J25" i="1"/>
  <c r="L26" i="1" s="1"/>
  <c r="H25" i="1"/>
  <c r="F25" i="1"/>
  <c r="I24" i="1"/>
  <c r="J24" i="1" s="1"/>
  <c r="H24" i="1"/>
  <c r="F24" i="1"/>
  <c r="I23" i="1"/>
  <c r="J23" i="1"/>
  <c r="K24" i="1" s="1"/>
  <c r="H23" i="1"/>
  <c r="C40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7" i="1"/>
  <c r="B90" i="2"/>
  <c r="B91" i="2"/>
  <c r="B68" i="2"/>
  <c r="B69" i="2"/>
  <c r="B70" i="2"/>
  <c r="C29" i="2" a="1"/>
  <c r="E31" i="2" s="1"/>
  <c r="C29" i="2"/>
  <c r="G10" i="2" a="1"/>
  <c r="H10" i="2" s="1"/>
  <c r="C10" i="2" a="1"/>
  <c r="D10" i="2" s="1"/>
  <c r="G7" i="2" a="1"/>
  <c r="G7" i="2" s="1"/>
  <c r="C7" i="2" a="1"/>
  <c r="D8" i="2" s="1"/>
  <c r="C7" i="2"/>
  <c r="D7" i="2"/>
  <c r="C8" i="2"/>
  <c r="E29" i="2"/>
  <c r="E30" i="2"/>
  <c r="D29" i="2"/>
  <c r="D31" i="2"/>
  <c r="H7" i="2"/>
  <c r="H11" i="2"/>
  <c r="D30" i="2"/>
  <c r="K32" i="1"/>
  <c r="L32" i="1"/>
  <c r="L28" i="1"/>
  <c r="K11" i="2"/>
  <c r="J11" i="2"/>
  <c r="K10" i="2"/>
  <c r="K8" i="2"/>
  <c r="J8" i="2"/>
  <c r="K7" i="2"/>
  <c r="B93" i="2" l="1"/>
  <c r="B72" i="2"/>
  <c r="C52" i="2"/>
  <c r="I48" i="2"/>
  <c r="E49" i="2"/>
  <c r="D49" i="2"/>
  <c r="E48" i="2"/>
  <c r="L27" i="1"/>
  <c r="K27" i="1"/>
  <c r="L25" i="1"/>
  <c r="K25" i="1"/>
  <c r="K29" i="1"/>
  <c r="L29" i="1"/>
  <c r="C10" i="2"/>
  <c r="C11" i="2"/>
  <c r="K26" i="1"/>
  <c r="L24" i="1"/>
  <c r="G8" i="2"/>
  <c r="H8" i="2"/>
  <c r="C30" i="2"/>
  <c r="C31" i="2"/>
  <c r="D11" i="2"/>
  <c r="L30" i="1"/>
  <c r="G10" i="2"/>
  <c r="G11" i="2"/>
  <c r="L31" i="1"/>
  <c r="G34" i="2" l="1" a="1"/>
  <c r="C38" i="2" a="1"/>
  <c r="G13" i="2" a="1"/>
  <c r="C34" i="2" a="1"/>
  <c r="D35" i="2" l="1"/>
  <c r="E34" i="2"/>
  <c r="C34" i="2"/>
  <c r="C36" i="2"/>
  <c r="E36" i="2"/>
  <c r="D36" i="2"/>
  <c r="C35" i="2"/>
  <c r="E35" i="2"/>
  <c r="D34" i="2"/>
  <c r="G14" i="2"/>
  <c r="H13" i="2"/>
  <c r="G13" i="2"/>
  <c r="H14" i="2"/>
  <c r="C40" i="2"/>
  <c r="C39" i="2"/>
  <c r="C38" i="2"/>
  <c r="I36" i="2"/>
  <c r="I34" i="2"/>
  <c r="H35" i="2"/>
  <c r="H34" i="2"/>
  <c r="H36" i="2"/>
  <c r="G34" i="2"/>
  <c r="G35" i="2"/>
  <c r="G36" i="2"/>
  <c r="I35" i="2"/>
</calcChain>
</file>

<file path=xl/sharedStrings.xml><?xml version="1.0" encoding="utf-8"?>
<sst xmlns="http://schemas.openxmlformats.org/spreadsheetml/2006/main" count="120" uniqueCount="111">
  <si>
    <t xml:space="preserve">Example  </t>
    <phoneticPr fontId="1" type="noConversion"/>
  </si>
  <si>
    <t>x</t>
    <phoneticPr fontId="1" type="noConversion"/>
  </si>
  <si>
    <t>f(x)</t>
    <phoneticPr fontId="1" type="noConversion"/>
  </si>
  <si>
    <r>
      <t xml:space="preserve">f(x) </t>
    </r>
    <r>
      <rPr>
        <sz val="12"/>
        <rFont val="新細明體"/>
        <family val="1"/>
        <charset val="136"/>
      </rPr>
      <t>的根</t>
    </r>
    <r>
      <rPr>
        <sz val="12"/>
        <rFont val="Times New Roman"/>
        <family val="1"/>
      </rPr>
      <t xml:space="preserve"> (root) </t>
    </r>
    <r>
      <rPr>
        <sz val="12"/>
        <rFont val="新細明體"/>
        <family val="1"/>
        <charset val="136"/>
      </rPr>
      <t>介於</t>
    </r>
    <r>
      <rPr>
        <sz val="12"/>
        <rFont val="Times New Roman"/>
        <family val="1"/>
      </rPr>
      <t xml:space="preserve"> 1.4 </t>
    </r>
    <r>
      <rPr>
        <sz val="12"/>
        <rFont val="新細明體"/>
        <family val="1"/>
        <charset val="136"/>
      </rPr>
      <t>與</t>
    </r>
    <r>
      <rPr>
        <sz val="12"/>
        <rFont val="Times New Roman"/>
        <family val="1"/>
      </rPr>
      <t xml:space="preserve"> 1.45 </t>
    </r>
    <r>
      <rPr>
        <sz val="12"/>
        <rFont val="新細明體"/>
        <family val="1"/>
        <charset val="136"/>
      </rPr>
      <t>之間</t>
    </r>
    <phoneticPr fontId="1" type="noConversion"/>
  </si>
  <si>
    <r>
      <t>使用</t>
    </r>
    <r>
      <rPr>
        <sz val="12"/>
        <color indexed="10"/>
        <rFont val="新細明體"/>
        <family val="1"/>
        <charset val="136"/>
      </rPr>
      <t>目標搜尋</t>
    </r>
    <r>
      <rPr>
        <sz val="12"/>
        <rFont val="新細明體"/>
        <family val="1"/>
        <charset val="136"/>
      </rPr>
      <t>求解</t>
    </r>
    <phoneticPr fontId="1" type="noConversion"/>
  </si>
  <si>
    <t>得</t>
    <phoneticPr fontId="1" type="noConversion"/>
  </si>
  <si>
    <t>1.2 Solving a polynomial equation using Goal Seek</t>
    <phoneticPr fontId="1" type="noConversion"/>
  </si>
  <si>
    <t>1.1 Solving a polynomial equation using trial &amp; error method</t>
    <phoneticPr fontId="1" type="noConversion"/>
  </si>
  <si>
    <t>1.3 Solving a polynomial equation using Solver</t>
    <phoneticPr fontId="1" type="noConversion"/>
  </si>
  <si>
    <r>
      <t xml:space="preserve">Solver: </t>
    </r>
    <r>
      <rPr>
        <sz val="12"/>
        <rFont val="新細明體"/>
        <family val="1"/>
        <charset val="136"/>
      </rPr>
      <t>規劃求解工具箱</t>
    </r>
    <phoneticPr fontId="1" type="noConversion"/>
  </si>
  <si>
    <t>才能選用</t>
  </si>
  <si>
    <r>
      <t>必須先在</t>
    </r>
    <r>
      <rPr>
        <sz val="12"/>
        <color indexed="10"/>
        <rFont val="新細明體"/>
        <family val="1"/>
        <charset val="136"/>
      </rPr>
      <t>工具</t>
    </r>
    <r>
      <rPr>
        <sz val="12"/>
        <color indexed="10"/>
        <rFont val="Times New Roman"/>
        <family val="1"/>
      </rPr>
      <t>(</t>
    </r>
    <r>
      <rPr>
        <u/>
        <sz val="12"/>
        <color indexed="10"/>
        <rFont val="Times New Roman"/>
        <family val="1"/>
      </rPr>
      <t>T</t>
    </r>
    <r>
      <rPr>
        <sz val="12"/>
        <color indexed="10"/>
        <rFont val="Times New Roman"/>
        <family val="1"/>
      </rPr>
      <t>)</t>
    </r>
    <r>
      <rPr>
        <sz val="12"/>
        <rFont val="新細明體"/>
        <family val="1"/>
        <charset val="136"/>
      </rPr>
      <t>、</t>
    </r>
    <phoneticPr fontId="1" type="noConversion"/>
  </si>
  <si>
    <r>
      <t>增益集(I)</t>
    </r>
    <r>
      <rPr>
        <sz val="12"/>
        <rFont val="新細明體"/>
        <family val="1"/>
        <charset val="136"/>
      </rPr>
      <t>中</t>
    </r>
    <phoneticPr fontId="1" type="noConversion"/>
  </si>
  <si>
    <r>
      <t>勾選</t>
    </r>
    <r>
      <rPr>
        <sz val="12"/>
        <color indexed="10"/>
        <rFont val="新細明體"/>
        <family val="1"/>
        <charset val="136"/>
      </rPr>
      <t>規劃求解</t>
    </r>
    <r>
      <rPr>
        <sz val="12"/>
        <rFont val="新細明體"/>
        <family val="1"/>
        <charset val="136"/>
      </rPr>
      <t>之後</t>
    </r>
    <phoneticPr fontId="1" type="noConversion"/>
  </si>
  <si>
    <t>Use bisection method</t>
    <phoneticPr fontId="1" type="noConversion"/>
  </si>
  <si>
    <t>粗估</t>
    <phoneticPr fontId="1" type="noConversion"/>
  </si>
  <si>
    <t>細估</t>
    <phoneticPr fontId="1" type="noConversion"/>
  </si>
  <si>
    <r>
      <t xml:space="preserve">f(x) </t>
    </r>
    <r>
      <rPr>
        <sz val="12"/>
        <rFont val="新細明體"/>
        <family val="1"/>
        <charset val="136"/>
      </rPr>
      <t>的根</t>
    </r>
    <r>
      <rPr>
        <sz val="12"/>
        <rFont val="Times New Roman"/>
        <family val="1"/>
      </rPr>
      <t xml:space="preserve"> (root) </t>
    </r>
    <r>
      <rPr>
        <sz val="12"/>
        <rFont val="新細明體"/>
        <family val="1"/>
        <charset val="136"/>
      </rPr>
      <t>介於</t>
    </r>
    <r>
      <rPr>
        <sz val="12"/>
        <rFont val="Times New Roman"/>
        <family val="1"/>
      </rPr>
      <t xml:space="preserve"> 1.404054 </t>
    </r>
    <r>
      <rPr>
        <sz val="12"/>
        <rFont val="新細明體"/>
        <family val="1"/>
        <charset val="136"/>
      </rPr>
      <t>與</t>
    </r>
    <r>
      <rPr>
        <sz val="12"/>
        <rFont val="Times New Roman"/>
        <family val="1"/>
      </rPr>
      <t xml:space="preserve"> 1.404103 </t>
    </r>
    <r>
      <rPr>
        <sz val="12"/>
        <rFont val="新細明體"/>
        <family val="1"/>
        <charset val="136"/>
      </rPr>
      <t>之間</t>
    </r>
    <phoneticPr fontId="1" type="noConversion"/>
  </si>
  <si>
    <t>z=(a+b)/2</t>
    <phoneticPr fontId="1" type="noConversion"/>
  </si>
  <si>
    <t>f(b)</t>
    <phoneticPr fontId="1" type="noConversion"/>
  </si>
  <si>
    <t>b</t>
    <phoneticPr fontId="1" type="noConversion"/>
  </si>
  <si>
    <t>f(a)</t>
    <phoneticPr fontId="1" type="noConversion"/>
  </si>
  <si>
    <t>a</t>
    <phoneticPr fontId="1" type="noConversion"/>
  </si>
  <si>
    <t>f(z)</t>
    <phoneticPr fontId="1" type="noConversion"/>
  </si>
  <si>
    <t>End of Sheet1</t>
    <phoneticPr fontId="1" type="noConversion"/>
  </si>
  <si>
    <t>A=</t>
    <phoneticPr fontId="2" type="noConversion"/>
  </si>
  <si>
    <t>B=</t>
    <phoneticPr fontId="2" type="noConversion"/>
  </si>
  <si>
    <t>A+B=</t>
    <phoneticPr fontId="2" type="noConversion"/>
  </si>
  <si>
    <t>A-B=</t>
    <phoneticPr fontId="2" type="noConversion"/>
  </si>
  <si>
    <t>A * B=</t>
    <phoneticPr fontId="2" type="noConversion"/>
  </si>
  <si>
    <t>先選取區域</t>
    <phoneticPr fontId="2" type="noConversion"/>
  </si>
  <si>
    <t>步驟：</t>
    <phoneticPr fontId="2" type="noConversion"/>
  </si>
  <si>
    <t>Correct</t>
    <phoneticPr fontId="2" type="noConversion"/>
  </si>
  <si>
    <t>Wrong</t>
    <phoneticPr fontId="2" type="noConversion"/>
  </si>
  <si>
    <t>X=</t>
    <phoneticPr fontId="2" type="noConversion"/>
  </si>
  <si>
    <t>MMULT()</t>
    <phoneticPr fontId="2" type="noConversion"/>
  </si>
  <si>
    <t>MINVERSE()</t>
    <phoneticPr fontId="2" type="noConversion"/>
  </si>
  <si>
    <t>Example: Solving the following simultaneous linear equations</t>
    <phoneticPr fontId="2" type="noConversion"/>
  </si>
  <si>
    <t>2 X1+3X2=8</t>
    <phoneticPr fontId="2" type="noConversion"/>
  </si>
  <si>
    <t>4X1-3X2=-2</t>
    <phoneticPr fontId="2" type="noConversion"/>
  </si>
  <si>
    <t>A matrix</t>
    <phoneticPr fontId="2" type="noConversion"/>
  </si>
  <si>
    <t>B matrix</t>
    <phoneticPr fontId="2" type="noConversion"/>
  </si>
  <si>
    <t>X vector</t>
    <phoneticPr fontId="2" type="noConversion"/>
  </si>
  <si>
    <t>Check: B=AX</t>
    <phoneticPr fontId="2" type="noConversion"/>
  </si>
  <si>
    <t>2.2 Solving simultaneous linear equation using matrix operation</t>
    <phoneticPr fontId="2" type="noConversion"/>
  </si>
  <si>
    <t>2.1 Matrix operation in Excel</t>
    <phoneticPr fontId="2" type="noConversion"/>
  </si>
  <si>
    <t xml:space="preserve">   X1+   X2 - 2 X3= -3</t>
    <phoneticPr fontId="2" type="noConversion"/>
  </si>
  <si>
    <t>2 X1 -    X2 +  X3 =  3</t>
    <phoneticPr fontId="2" type="noConversion"/>
  </si>
  <si>
    <t>3 X1 + 2 X2 -  X3 =  4</t>
    <phoneticPr fontId="2" type="noConversion"/>
  </si>
  <si>
    <t>X1</t>
    <phoneticPr fontId="2" type="noConversion"/>
  </si>
  <si>
    <t>X2</t>
    <phoneticPr fontId="2" type="noConversion"/>
  </si>
  <si>
    <t>X3</t>
    <phoneticPr fontId="2" type="noConversion"/>
  </si>
  <si>
    <t>initial guess</t>
    <phoneticPr fontId="2" type="noConversion"/>
  </si>
  <si>
    <t>f1:</t>
    <phoneticPr fontId="2" type="noConversion"/>
  </si>
  <si>
    <t>f2:</t>
    <phoneticPr fontId="2" type="noConversion"/>
  </si>
  <si>
    <t>f3:</t>
    <phoneticPr fontId="2" type="noConversion"/>
  </si>
  <si>
    <t>f1:</t>
    <phoneticPr fontId="2" type="noConversion"/>
  </si>
  <si>
    <t>f2:</t>
    <phoneticPr fontId="2" type="noConversion"/>
  </si>
  <si>
    <t>f3:</t>
    <phoneticPr fontId="2" type="noConversion"/>
  </si>
  <si>
    <t>y</t>
    <phoneticPr fontId="2" type="noConversion"/>
  </si>
  <si>
    <t>2.4 Solving simultaneous nonlinear equations using solver</t>
    <phoneticPr fontId="2" type="noConversion"/>
  </si>
  <si>
    <t>X1^2 +2 X2^2 - 5 X1 + 7 X2 = 40</t>
    <phoneticPr fontId="2" type="noConversion"/>
  </si>
  <si>
    <t>3 X1^2 - X2^2 + 4 X1 + 2 X2 = 28</t>
    <phoneticPr fontId="2" type="noConversion"/>
  </si>
  <si>
    <t>X1=</t>
    <phoneticPr fontId="2" type="noConversion"/>
  </si>
  <si>
    <t>X2=</t>
    <phoneticPr fontId="2" type="noConversion"/>
  </si>
  <si>
    <t>y=</t>
    <phoneticPr fontId="2" type="noConversion"/>
  </si>
  <si>
    <t>Note that: Add 2 constraints</t>
    <phoneticPr fontId="2" type="noConversion"/>
  </si>
  <si>
    <t>$B$87&gt;=0</t>
    <phoneticPr fontId="2" type="noConversion"/>
  </si>
  <si>
    <t>$B$88&gt;=0</t>
    <phoneticPr fontId="2" type="noConversion"/>
  </si>
  <si>
    <t>Sol:</t>
    <phoneticPr fontId="2" type="noConversion"/>
  </si>
  <si>
    <t>X1=</t>
    <phoneticPr fontId="2" type="noConversion"/>
  </si>
  <si>
    <t>X2=</t>
    <phoneticPr fontId="2" type="noConversion"/>
  </si>
  <si>
    <t>1st pair</t>
    <phoneticPr fontId="2" type="noConversion"/>
  </si>
  <si>
    <t>2nd pair</t>
    <phoneticPr fontId="2" type="noConversion"/>
  </si>
  <si>
    <t>started from 1</t>
    <phoneticPr fontId="2" type="noConversion"/>
  </si>
  <si>
    <t>started from 1</t>
    <phoneticPr fontId="2" type="noConversion"/>
  </si>
  <si>
    <t>started from -10</t>
    <phoneticPr fontId="2" type="noConversion"/>
  </si>
  <si>
    <t>started from -20</t>
    <phoneticPr fontId="2" type="noConversion"/>
  </si>
  <si>
    <t>Retry</t>
    <phoneticPr fontId="2" type="noConversion"/>
  </si>
  <si>
    <t>X2=</t>
    <phoneticPr fontId="2" type="noConversion"/>
  </si>
  <si>
    <t>started from -10</t>
    <phoneticPr fontId="2" type="noConversion"/>
  </si>
  <si>
    <t>started from -20</t>
    <phoneticPr fontId="2" type="noConversion"/>
  </si>
  <si>
    <t>Section 2. Solving simultaneous equations</t>
    <phoneticPr fontId="2" type="noConversion"/>
  </si>
  <si>
    <t>Section 1. Solving a polynomial equation</t>
    <phoneticPr fontId="1" type="noConversion"/>
  </si>
  <si>
    <t>Section 3. Finding an optimum solution</t>
    <phoneticPr fontId="3" type="noConversion"/>
  </si>
  <si>
    <t>檔案  --&gt;</t>
    <phoneticPr fontId="1" type="noConversion"/>
  </si>
  <si>
    <t>選項 --&gt;</t>
    <phoneticPr fontId="1" type="noConversion"/>
  </si>
  <si>
    <t>增益集</t>
    <phoneticPr fontId="1" type="noConversion"/>
  </si>
  <si>
    <t>如下圖</t>
    <phoneticPr fontId="1" type="noConversion"/>
  </si>
  <si>
    <r>
      <t xml:space="preserve">完成後在 </t>
    </r>
    <r>
      <rPr>
        <sz val="12"/>
        <color indexed="10"/>
        <rFont val="新細明體"/>
        <family val="1"/>
        <charset val="136"/>
      </rPr>
      <t xml:space="preserve"> "資料" </t>
    </r>
    <r>
      <rPr>
        <sz val="12"/>
        <rFont val="新細明體"/>
        <family val="1"/>
        <charset val="136"/>
      </rPr>
      <t xml:space="preserve">選單內最右側會增加 </t>
    </r>
    <r>
      <rPr>
        <sz val="12"/>
        <color indexed="10"/>
        <rFont val="新細明體"/>
        <family val="1"/>
        <charset val="136"/>
      </rPr>
      <t xml:space="preserve"> "分析"</t>
    </r>
    <r>
      <rPr>
        <sz val="12"/>
        <rFont val="新細明體"/>
        <family val="1"/>
        <charset val="136"/>
      </rPr>
      <t xml:space="preserve">  工具選項</t>
    </r>
    <phoneticPr fontId="1" type="noConversion"/>
  </si>
  <si>
    <t>安裝</t>
    <phoneticPr fontId="1" type="noConversion"/>
  </si>
  <si>
    <r>
      <t>在左上角</t>
    </r>
    <r>
      <rPr>
        <sz val="12"/>
        <rFont val="Times New Roman"/>
        <family val="1"/>
      </rPr>
      <t>cell</t>
    </r>
    <r>
      <rPr>
        <sz val="12"/>
        <rFont val="新細明體"/>
        <family val="1"/>
        <charset val="136"/>
      </rPr>
      <t>輸入公式後，</t>
    </r>
    <r>
      <rPr>
        <sz val="12"/>
        <color indexed="10"/>
        <rFont val="新細明體"/>
        <family val="1"/>
        <charset val="136"/>
      </rPr>
      <t>不要按</t>
    </r>
    <r>
      <rPr>
        <sz val="12"/>
        <color indexed="10"/>
        <rFont val="Times New Roman"/>
        <family val="1"/>
      </rPr>
      <t>Enter</t>
    </r>
    <r>
      <rPr>
        <sz val="12"/>
        <rFont val="新細明體"/>
        <family val="1"/>
        <charset val="136"/>
      </rPr>
      <t>，</t>
    </r>
    <phoneticPr fontId="2" type="noConversion"/>
  </si>
  <si>
    <r>
      <t>改按</t>
    </r>
    <r>
      <rPr>
        <sz val="12"/>
        <color indexed="10"/>
        <rFont val="Times New Roman"/>
        <family val="1"/>
      </rPr>
      <t xml:space="preserve"> Ctrl+Shift+Enter</t>
    </r>
    <phoneticPr fontId="2" type="noConversion"/>
  </si>
  <si>
    <t>check  'optimization.xls'</t>
    <phoneticPr fontId="3" type="noConversion"/>
  </si>
  <si>
    <t>本次授課內容分兩個檔案</t>
    <phoneticPr fontId="1" type="noConversion"/>
  </si>
  <si>
    <t>solv-Eqs</t>
    <phoneticPr fontId="1" type="noConversion"/>
  </si>
  <si>
    <t>Optimization</t>
    <phoneticPr fontId="1" type="noConversion"/>
  </si>
  <si>
    <t>如何使用 excel 解方程式</t>
    <phoneticPr fontId="1" type="noConversion"/>
  </si>
  <si>
    <t>含  使用  矩陣函數 求解聯立方程式</t>
    <phoneticPr fontId="1" type="noConversion"/>
  </si>
  <si>
    <t>sheet1</t>
    <phoneticPr fontId="1" type="noConversion"/>
  </si>
  <si>
    <t>sheet2</t>
    <phoneticPr fontId="1" type="noConversion"/>
  </si>
  <si>
    <t>使用  目標搜尋 求解單變數方程式</t>
    <phoneticPr fontId="1" type="noConversion"/>
  </si>
  <si>
    <t>使用  規劃求解 與 如何安裝 規劃求解 分析工具</t>
    <phoneticPr fontId="1" type="noConversion"/>
  </si>
  <si>
    <t>sheet3</t>
    <phoneticPr fontId="1" type="noConversion"/>
  </si>
  <si>
    <t>End of Sheet2</t>
    <phoneticPr fontId="1" type="noConversion"/>
  </si>
  <si>
    <t>End of Sheet3</t>
    <phoneticPr fontId="2" type="noConversion"/>
  </si>
  <si>
    <t>2010  之前版本</t>
    <phoneticPr fontId="1" type="noConversion"/>
  </si>
  <si>
    <t>2010 之後版本</t>
    <phoneticPr fontId="1" type="noConversion"/>
  </si>
  <si>
    <t>使用 規劃求解的應用範例說明與練習</t>
    <phoneticPr fontId="1" type="noConversion"/>
  </si>
  <si>
    <r>
      <t>2.3 Solving simultaneous linear equations using</t>
    </r>
    <r>
      <rPr>
        <b/>
        <sz val="20"/>
        <color rgb="FFFF0000"/>
        <rFont val="Times New Roman"/>
        <family val="1"/>
      </rPr>
      <t xml:space="preserve"> solver</t>
    </r>
    <phoneticPr fontId="2" type="noConversion"/>
  </si>
  <si>
    <t>規劃求解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</si>
</sst>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000_ "/>
  </numFmts>
  <fonts count="15"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9"/>
      <name val="新細明體"/>
      <family val="1"/>
      <charset val="136"/>
    </font>
    <font>
      <sz val="9"/>
      <name val="新細明體"/>
      <family val="1"/>
      <charset val="136"/>
    </font>
    <font>
      <sz val="12"/>
      <name val="Times New Roman"/>
      <family val="1"/>
    </font>
    <font>
      <sz val="12"/>
      <color indexed="10"/>
      <name val="新細明體"/>
      <family val="1"/>
      <charset val="136"/>
    </font>
    <font>
      <sz val="12"/>
      <color indexed="10"/>
      <name val="Times New Roman"/>
      <family val="1"/>
    </font>
    <font>
      <u/>
      <sz val="12"/>
      <color indexed="10"/>
      <name val="Times New Roman"/>
      <family val="1"/>
    </font>
    <font>
      <sz val="10"/>
      <name val="新細明體"/>
      <family val="1"/>
      <charset val="136"/>
    </font>
    <font>
      <sz val="12"/>
      <name val="細明體"/>
      <family val="3"/>
      <charset val="136"/>
    </font>
    <font>
      <sz val="12"/>
      <color indexed="18"/>
      <name val="Times New Roman"/>
      <family val="1"/>
    </font>
    <font>
      <sz val="12"/>
      <color rgb="FFFF0000"/>
      <name val="新細明體"/>
      <family val="1"/>
      <charset val="136"/>
    </font>
    <font>
      <b/>
      <sz val="12"/>
      <color rgb="FFFF0000"/>
      <name val="新細明體"/>
      <family val="1"/>
      <charset val="136"/>
    </font>
    <font>
      <b/>
      <sz val="20"/>
      <color rgb="FFFF0000"/>
      <name val="Times New Roman"/>
      <family val="1"/>
    </font>
    <font>
      <b/>
      <sz val="16"/>
      <color rgb="FFFF0000"/>
      <name val="標楷體"/>
      <family val="4"/>
      <charset val="136"/>
    </font>
  </fonts>
  <fills count="10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4" fillId="0" borderId="0" xfId="0" applyFont="1"/>
    <xf numFmtId="176" fontId="0" fillId="0" borderId="0" xfId="0" applyNumberFormat="1"/>
    <xf numFmtId="0" fontId="0" fillId="2" borderId="0" xfId="0" applyFill="1"/>
    <xf numFmtId="176" fontId="0" fillId="2" borderId="0" xfId="0" applyNumberFormat="1" applyFill="1"/>
    <xf numFmtId="0" fontId="0" fillId="3" borderId="0" xfId="0" applyFill="1"/>
    <xf numFmtId="0" fontId="0" fillId="4" borderId="0" xfId="0" applyFill="1"/>
    <xf numFmtId="0" fontId="6" fillId="0" borderId="0" xfId="0" applyFont="1"/>
    <xf numFmtId="0" fontId="5" fillId="0" borderId="0" xfId="0" applyFont="1"/>
    <xf numFmtId="177" fontId="8" fillId="2" borderId="0" xfId="0" applyNumberFormat="1" applyFont="1" applyFill="1"/>
    <xf numFmtId="0" fontId="9" fillId="0" borderId="0" xfId="0" applyFont="1" applyAlignment="1">
      <alignment horizontal="left"/>
    </xf>
    <xf numFmtId="0" fontId="9" fillId="0" borderId="0" xfId="0" applyFont="1"/>
    <xf numFmtId="0" fontId="0" fillId="5" borderId="0" xfId="0" applyFill="1"/>
    <xf numFmtId="0" fontId="0" fillId="6" borderId="0" xfId="0" applyFill="1"/>
    <xf numFmtId="0" fontId="4" fillId="6" borderId="0" xfId="0" applyFont="1" applyFill="1"/>
    <xf numFmtId="0" fontId="4" fillId="3" borderId="0" xfId="0" applyFont="1" applyFill="1"/>
    <xf numFmtId="0" fontId="0" fillId="7" borderId="0" xfId="0" applyFill="1"/>
    <xf numFmtId="0" fontId="10" fillId="0" borderId="0" xfId="0" applyFont="1"/>
    <xf numFmtId="0" fontId="0" fillId="0" borderId="0" xfId="0" applyAlignment="1">
      <alignment horizontal="right"/>
    </xf>
    <xf numFmtId="0" fontId="0" fillId="8" borderId="0" xfId="0" applyFill="1"/>
    <xf numFmtId="0" fontId="11" fillId="0" borderId="0" xfId="0" applyFont="1"/>
    <xf numFmtId="0" fontId="12" fillId="0" borderId="0" xfId="0" applyFont="1"/>
    <xf numFmtId="0" fontId="4" fillId="0" borderId="1" xfId="0" applyFont="1" applyBorder="1"/>
    <xf numFmtId="0" fontId="0" fillId="0" borderId="2" xfId="0" applyBorder="1"/>
    <xf numFmtId="0" fontId="0" fillId="0" borderId="3" xfId="0" applyBorder="1"/>
    <xf numFmtId="0" fontId="14" fillId="0" borderId="0" xfId="0" applyFont="1"/>
    <xf numFmtId="0" fontId="0" fillId="9" borderId="0" xfId="0" applyFill="1"/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266709027888093"/>
          <c:y val="0.10447780229310411"/>
          <c:w val="0.77600202083859593"/>
          <c:h val="0.67910571490517668"/>
        </c:manualLayout>
      </c:layout>
      <c:scatterChart>
        <c:scatterStyle val="smoothMarker"/>
        <c:varyColors val="0"/>
        <c:ser>
          <c:idx val="0"/>
          <c:order val="0"/>
          <c:tx>
            <c:strRef>
              <c:f>Sheet1!$C$6</c:f>
              <c:strCache>
                <c:ptCount val="1"/>
                <c:pt idx="0">
                  <c:v>f(x)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Sheet1!$B$7:$B$27</c:f>
              <c:numCache>
                <c:formatCode>General</c:formatCode>
                <c:ptCount val="21"/>
                <c:pt idx="0">
                  <c:v>1</c:v>
                </c:pt>
                <c:pt idx="1">
                  <c:v>1.05</c:v>
                </c:pt>
                <c:pt idx="2">
                  <c:v>1.1000000000000001</c:v>
                </c:pt>
                <c:pt idx="3">
                  <c:v>1.1499999999999999</c:v>
                </c:pt>
                <c:pt idx="4">
                  <c:v>1.2</c:v>
                </c:pt>
                <c:pt idx="5">
                  <c:v>1.25</c:v>
                </c:pt>
                <c:pt idx="6">
                  <c:v>1.3</c:v>
                </c:pt>
                <c:pt idx="7">
                  <c:v>1.35</c:v>
                </c:pt>
                <c:pt idx="8">
                  <c:v>1.4</c:v>
                </c:pt>
                <c:pt idx="9">
                  <c:v>1.45</c:v>
                </c:pt>
                <c:pt idx="10">
                  <c:v>1.5</c:v>
                </c:pt>
                <c:pt idx="11">
                  <c:v>1.55</c:v>
                </c:pt>
                <c:pt idx="12">
                  <c:v>1.6</c:v>
                </c:pt>
                <c:pt idx="13">
                  <c:v>1.65</c:v>
                </c:pt>
                <c:pt idx="14">
                  <c:v>1.7</c:v>
                </c:pt>
                <c:pt idx="15">
                  <c:v>1.75</c:v>
                </c:pt>
                <c:pt idx="16">
                  <c:v>1.8</c:v>
                </c:pt>
                <c:pt idx="17">
                  <c:v>1.85</c:v>
                </c:pt>
                <c:pt idx="18">
                  <c:v>1.9</c:v>
                </c:pt>
                <c:pt idx="19">
                  <c:v>1.95</c:v>
                </c:pt>
                <c:pt idx="20">
                  <c:v>2</c:v>
                </c:pt>
              </c:numCache>
            </c:numRef>
          </c:xVal>
          <c:yVal>
            <c:numRef>
              <c:f>Sheet1!$C$7:$C$27</c:f>
              <c:numCache>
                <c:formatCode>0.00_ </c:formatCode>
                <c:ptCount val="21"/>
                <c:pt idx="0">
                  <c:v>-6</c:v>
                </c:pt>
                <c:pt idx="1">
                  <c:v>-5.7549368750000003</c:v>
                </c:pt>
                <c:pt idx="2">
                  <c:v>-5.4089799999999997</c:v>
                </c:pt>
                <c:pt idx="3">
                  <c:v>-4.9447856250000006</c:v>
                </c:pt>
                <c:pt idx="4">
                  <c:v>-4.3433600000000006</c:v>
                </c:pt>
                <c:pt idx="5">
                  <c:v>-3.583984375</c:v>
                </c:pt>
                <c:pt idx="6">
                  <c:v>-2.6441399999999984</c:v>
                </c:pt>
                <c:pt idx="7">
                  <c:v>-1.4994331249999977</c:v>
                </c:pt>
                <c:pt idx="8">
                  <c:v>-0.12352000000000274</c:v>
                </c:pt>
                <c:pt idx="9">
                  <c:v>1.5119681249999983</c:v>
                </c:pt>
                <c:pt idx="10">
                  <c:v>3.4375</c:v>
                </c:pt>
                <c:pt idx="11">
                  <c:v>5.6857193750000032</c:v>
                </c:pt>
                <c:pt idx="12">
                  <c:v>8.2915200000000109</c:v>
                </c:pt>
                <c:pt idx="13">
                  <c:v>11.292120624999995</c:v>
                </c:pt>
                <c:pt idx="14">
                  <c:v>14.727139999999995</c:v>
                </c:pt>
                <c:pt idx="15">
                  <c:v>18.638671875</c:v>
                </c:pt>
                <c:pt idx="16">
                  <c:v>23.071360000000013</c:v>
                </c:pt>
                <c:pt idx="17">
                  <c:v>28.072473125000002</c:v>
                </c:pt>
                <c:pt idx="18">
                  <c:v>33.691980000000001</c:v>
                </c:pt>
                <c:pt idx="19">
                  <c:v>39.982624374999993</c:v>
                </c:pt>
                <c:pt idx="20">
                  <c:v>47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B40-4E6F-A6C0-A9E01AEDBC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9386448"/>
        <c:axId val="1"/>
      </c:scatterChart>
      <c:valAx>
        <c:axId val="589386448"/>
        <c:scaling>
          <c:orientation val="minMax"/>
          <c:max val="2"/>
          <c:min val="1"/>
        </c:scaling>
        <c:delete val="0"/>
        <c:axPos val="b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新細明體"/>
                    <a:ea typeface="新細明體"/>
                    <a:cs typeface="新細明體"/>
                  </a:defRPr>
                </a:pPr>
                <a:r>
                  <a:rPr lang="en-US" altLang="zh-TW"/>
                  <a:t>x</a:t>
                </a:r>
              </a:p>
            </c:rich>
          </c:tx>
          <c:layout>
            <c:manualLayout>
              <c:xMode val="edge"/>
              <c:yMode val="edge"/>
              <c:x val="0.53333473315835522"/>
              <c:y val="0.8320911192071139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新細明體"/>
                <a:ea typeface="新細明體"/>
                <a:cs typeface="新細明體"/>
              </a:defRPr>
            </a:pPr>
            <a:endParaRPr lang="zh-TW"/>
          </a:p>
        </c:txPr>
        <c:crossAx val="1"/>
        <c:crossesAt val="0"/>
        <c:crossBetween val="midCat"/>
        <c:majorUnit val="0.2"/>
        <c:minorUnit val="0.1"/>
      </c:valAx>
      <c:valAx>
        <c:axId val="1"/>
        <c:scaling>
          <c:orientation val="minMax"/>
        </c:scaling>
        <c:delete val="0"/>
        <c:axPos val="l"/>
        <c:numFmt formatCode="0.00_ 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新細明體"/>
                <a:ea typeface="新細明體"/>
                <a:cs typeface="新細明體"/>
              </a:defRPr>
            </a:pPr>
            <a:endParaRPr lang="zh-TW"/>
          </a:p>
        </c:txPr>
        <c:crossAx val="589386448"/>
        <c:crosses val="autoZero"/>
        <c:crossBetween val="midCat"/>
      </c:valAx>
      <c:spPr>
        <a:noFill/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新細明體"/>
          <a:ea typeface="新細明體"/>
          <a:cs typeface="新細明體"/>
        </a:defRPr>
      </a:pPr>
      <a:endParaRPr lang="zh-TW"/>
    </a:p>
  </c:txPr>
  <c:printSettings>
    <c:headerFooter alignWithMargins="0"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.png"/><Relationship Id="rId3" Type="http://schemas.openxmlformats.org/officeDocument/2006/relationships/image" Target="../media/image5.emf"/><Relationship Id="rId7" Type="http://schemas.openxmlformats.org/officeDocument/2006/relationships/image" Target="../media/image9.png"/><Relationship Id="rId2" Type="http://schemas.openxmlformats.org/officeDocument/2006/relationships/image" Target="../media/image4.emf"/><Relationship Id="rId1" Type="http://schemas.openxmlformats.org/officeDocument/2006/relationships/image" Target="../media/image3.emf"/><Relationship Id="rId6" Type="http://schemas.openxmlformats.org/officeDocument/2006/relationships/image" Target="../media/image8.png"/><Relationship Id="rId5" Type="http://schemas.openxmlformats.org/officeDocument/2006/relationships/image" Target="../media/image7.png"/><Relationship Id="rId10" Type="http://schemas.openxmlformats.org/officeDocument/2006/relationships/image" Target="../media/image12.png"/><Relationship Id="rId4" Type="http://schemas.openxmlformats.org/officeDocument/2006/relationships/image" Target="../media/image6.emf"/><Relationship Id="rId9" Type="http://schemas.openxmlformats.org/officeDocument/2006/relationships/image" Target="../media/image1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1.png"/><Relationship Id="rId2" Type="http://schemas.openxmlformats.org/officeDocument/2006/relationships/image" Target="../media/image20.emf"/><Relationship Id="rId1" Type="http://schemas.openxmlformats.org/officeDocument/2006/relationships/image" Target="../media/image19.emf"/><Relationship Id="rId4" Type="http://schemas.openxmlformats.org/officeDocument/2006/relationships/image" Target="../media/image2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15.emf"/><Relationship Id="rId2" Type="http://schemas.openxmlformats.org/officeDocument/2006/relationships/image" Target="../media/image14.emf"/><Relationship Id="rId1" Type="http://schemas.openxmlformats.org/officeDocument/2006/relationships/image" Target="../media/image13.emf"/><Relationship Id="rId6" Type="http://schemas.openxmlformats.org/officeDocument/2006/relationships/image" Target="../media/image18.emf"/><Relationship Id="rId5" Type="http://schemas.openxmlformats.org/officeDocument/2006/relationships/image" Target="../media/image17.emf"/><Relationship Id="rId4" Type="http://schemas.openxmlformats.org/officeDocument/2006/relationships/image" Target="../media/image16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44450</xdr:colOff>
          <xdr:row>3</xdr:row>
          <xdr:rowOff>12700</xdr:rowOff>
        </xdr:from>
        <xdr:to>
          <xdr:col>4</xdr:col>
          <xdr:colOff>171450</xdr:colOff>
          <xdr:row>4</xdr:row>
          <xdr:rowOff>31750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1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3</xdr:col>
      <xdr:colOff>374650</xdr:colOff>
      <xdr:row>4</xdr:row>
      <xdr:rowOff>177800</xdr:rowOff>
    </xdr:from>
    <xdr:to>
      <xdr:col>8</xdr:col>
      <xdr:colOff>501650</xdr:colOff>
      <xdr:row>17</xdr:row>
      <xdr:rowOff>0</xdr:rowOff>
    </xdr:to>
    <xdr:graphicFrame macro="">
      <xdr:nvGraphicFramePr>
        <xdr:cNvPr id="1157" name="圖表 2">
          <a:extLst>
            <a:ext uri="{FF2B5EF4-FFF2-40B4-BE49-F238E27FC236}">
              <a16:creationId xmlns:a16="http://schemas.microsoft.com/office/drawing/2014/main" id="{00000000-0008-0000-0100-000085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3</xdr:col>
      <xdr:colOff>107950</xdr:colOff>
      <xdr:row>42</xdr:row>
      <xdr:rowOff>127000</xdr:rowOff>
    </xdr:from>
    <xdr:to>
      <xdr:col>9</xdr:col>
      <xdr:colOff>514350</xdr:colOff>
      <xdr:row>51</xdr:row>
      <xdr:rowOff>139700</xdr:rowOff>
    </xdr:to>
    <xdr:pic>
      <xdr:nvPicPr>
        <xdr:cNvPr id="1158" name="Picture 3">
          <a:extLst>
            <a:ext uri="{FF2B5EF4-FFF2-40B4-BE49-F238E27FC236}">
              <a16:creationId xmlns:a16="http://schemas.microsoft.com/office/drawing/2014/main" id="{00000000-0008-0000-0100-00008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lum bright="24000" contrast="88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36750" y="9042400"/>
          <a:ext cx="4064000" cy="195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260350</xdr:colOff>
          <xdr:row>40</xdr:row>
          <xdr:rowOff>127000</xdr:rowOff>
        </xdr:from>
        <xdr:to>
          <xdr:col>2</xdr:col>
          <xdr:colOff>387350</xdr:colOff>
          <xdr:row>41</xdr:row>
          <xdr:rowOff>146050</xdr:rowOff>
        </xdr:to>
        <xdr:sp macro="" textlink="">
          <xdr:nvSpPr>
            <xdr:cNvPr id="1152" name="Object 128" hidden="1">
              <a:extLst>
                <a:ext uri="{63B3BB69-23CF-44E3-9099-C40C66FF867C}">
                  <a14:compatExt spid="_x0000_s1152"/>
                </a:ext>
                <a:ext uri="{FF2B5EF4-FFF2-40B4-BE49-F238E27FC236}">
                  <a16:creationId xmlns:a16="http://schemas.microsoft.com/office/drawing/2014/main" id="{00000000-0008-0000-0100-00008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527050</xdr:colOff>
      <xdr:row>55</xdr:row>
      <xdr:rowOff>12700</xdr:rowOff>
    </xdr:from>
    <xdr:to>
      <xdr:col>9</xdr:col>
      <xdr:colOff>234950</xdr:colOff>
      <xdr:row>72</xdr:row>
      <xdr:rowOff>95250</xdr:rowOff>
    </xdr:to>
    <xdr:grpSp>
      <xdr:nvGrpSpPr>
        <xdr:cNvPr id="12328" name="Group 10">
          <a:extLst>
            <a:ext uri="{FF2B5EF4-FFF2-40B4-BE49-F238E27FC236}">
              <a16:creationId xmlns:a16="http://schemas.microsoft.com/office/drawing/2014/main" id="{00000000-0008-0000-0200-000028300000}"/>
            </a:ext>
          </a:extLst>
        </xdr:cNvPr>
        <xdr:cNvGrpSpPr>
          <a:grpSpLocks/>
        </xdr:cNvGrpSpPr>
      </xdr:nvGrpSpPr>
      <xdr:grpSpPr bwMode="auto">
        <a:xfrm>
          <a:off x="2457450" y="11887200"/>
          <a:ext cx="3314700" cy="3752850"/>
          <a:chOff x="232" y="1337"/>
          <a:chExt cx="397" cy="383"/>
        </a:xfrm>
      </xdr:grpSpPr>
      <xdr:pic>
        <xdr:nvPicPr>
          <xdr:cNvPr id="12342" name="Picture 6">
            <a:extLst>
              <a:ext uri="{FF2B5EF4-FFF2-40B4-BE49-F238E27FC236}">
                <a16:creationId xmlns:a16="http://schemas.microsoft.com/office/drawing/2014/main" id="{00000000-0008-0000-0200-0000363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32" y="1337"/>
            <a:ext cx="397" cy="29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12343" name="Picture 7">
            <a:extLst>
              <a:ext uri="{FF2B5EF4-FFF2-40B4-BE49-F238E27FC236}">
                <a16:creationId xmlns:a16="http://schemas.microsoft.com/office/drawing/2014/main" id="{00000000-0008-0000-0200-0000373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33" y="1648"/>
            <a:ext cx="244" cy="7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12344" name="Oval 8">
            <a:extLst>
              <a:ext uri="{FF2B5EF4-FFF2-40B4-BE49-F238E27FC236}">
                <a16:creationId xmlns:a16="http://schemas.microsoft.com/office/drawing/2014/main" id="{00000000-0008-0000-0200-000038300000}"/>
              </a:ext>
            </a:extLst>
          </xdr:cNvPr>
          <xdr:cNvSpPr>
            <a:spLocks noChangeArrowheads="1"/>
          </xdr:cNvSpPr>
        </xdr:nvSpPr>
        <xdr:spPr bwMode="auto">
          <a:xfrm>
            <a:off x="553" y="1440"/>
            <a:ext cx="76" cy="30"/>
          </a:xfrm>
          <a:prstGeom prst="ellipse">
            <a:avLst/>
          </a:prstGeom>
          <a:noFill/>
          <a:ln w="38100">
            <a:solidFill>
              <a:srgbClr xmlns:mc="http://schemas.openxmlformats.org/markup-compatibility/2006" xmlns:a14="http://schemas.microsoft.com/office/drawing/2010/main" val="FF0000" mc:Ignorable="a14" a14:legacySpreadsheetColorIndex="1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</xdr:sp>
      <xdr:sp macro="" textlink="">
        <xdr:nvSpPr>
          <xdr:cNvPr id="12345" name="Line 9">
            <a:extLst>
              <a:ext uri="{FF2B5EF4-FFF2-40B4-BE49-F238E27FC236}">
                <a16:creationId xmlns:a16="http://schemas.microsoft.com/office/drawing/2014/main" id="{00000000-0008-0000-0200-000039300000}"/>
              </a:ext>
            </a:extLst>
          </xdr:cNvPr>
          <xdr:cNvSpPr>
            <a:spLocks noChangeShapeType="1"/>
          </xdr:cNvSpPr>
        </xdr:nvSpPr>
        <xdr:spPr bwMode="auto">
          <a:xfrm flipH="1">
            <a:off x="434" y="1474"/>
            <a:ext cx="140" cy="209"/>
          </a:xfrm>
          <a:prstGeom prst="line">
            <a:avLst/>
          </a:prstGeom>
          <a:noFill/>
          <a:ln w="38100">
            <a:solidFill>
              <a:srgbClr xmlns:mc="http://schemas.openxmlformats.org/markup-compatibility/2006" xmlns:a14="http://schemas.microsoft.com/office/drawing/2010/main" val="FF0000" mc:Ignorable="a14" a14:legacySpreadsheetColorIndex="10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2</xdr:col>
      <xdr:colOff>69850</xdr:colOff>
      <xdr:row>9</xdr:row>
      <xdr:rowOff>12700</xdr:rowOff>
    </xdr:from>
    <xdr:to>
      <xdr:col>8</xdr:col>
      <xdr:colOff>431800</xdr:colOff>
      <xdr:row>18</xdr:row>
      <xdr:rowOff>165100</xdr:rowOff>
    </xdr:to>
    <xdr:grpSp>
      <xdr:nvGrpSpPr>
        <xdr:cNvPr id="12329" name="Group 14">
          <a:extLst>
            <a:ext uri="{FF2B5EF4-FFF2-40B4-BE49-F238E27FC236}">
              <a16:creationId xmlns:a16="http://schemas.microsoft.com/office/drawing/2014/main" id="{00000000-0008-0000-0200-000029300000}"/>
            </a:ext>
          </a:extLst>
        </xdr:cNvPr>
        <xdr:cNvGrpSpPr>
          <a:grpSpLocks/>
        </xdr:cNvGrpSpPr>
      </xdr:nvGrpSpPr>
      <xdr:grpSpPr bwMode="auto">
        <a:xfrm>
          <a:off x="1346200" y="1955800"/>
          <a:ext cx="4013200" cy="2095500"/>
          <a:chOff x="160" y="1097"/>
          <a:chExt cx="475" cy="214"/>
        </a:xfrm>
      </xdr:grpSpPr>
      <xdr:grpSp>
        <xdr:nvGrpSpPr>
          <xdr:cNvPr id="12337" name="Group 11">
            <a:extLst>
              <a:ext uri="{FF2B5EF4-FFF2-40B4-BE49-F238E27FC236}">
                <a16:creationId xmlns:a16="http://schemas.microsoft.com/office/drawing/2014/main" id="{00000000-0008-0000-0200-000031300000}"/>
              </a:ext>
            </a:extLst>
          </xdr:cNvPr>
          <xdr:cNvGrpSpPr>
            <a:grpSpLocks/>
          </xdr:cNvGrpSpPr>
        </xdr:nvGrpSpPr>
        <xdr:grpSpPr bwMode="auto">
          <a:xfrm>
            <a:off x="232" y="1097"/>
            <a:ext cx="403" cy="214"/>
            <a:chOff x="232" y="1108"/>
            <a:chExt cx="403" cy="214"/>
          </a:xfrm>
        </xdr:grpSpPr>
        <xdr:pic>
          <xdr:nvPicPr>
            <xdr:cNvPr id="12340" name="Picture 4">
              <a:extLst>
                <a:ext uri="{FF2B5EF4-FFF2-40B4-BE49-F238E27FC236}">
                  <a16:creationId xmlns:a16="http://schemas.microsoft.com/office/drawing/2014/main" id="{00000000-0008-0000-0200-000034300000}"/>
                </a:ext>
              </a:extLst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3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232" y="1110"/>
              <a:ext cx="280" cy="20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pic>
          <xdr:nvPicPr>
            <xdr:cNvPr id="12341" name="Picture 5">
              <a:extLst>
                <a:ext uri="{FF2B5EF4-FFF2-40B4-BE49-F238E27FC236}">
                  <a16:creationId xmlns:a16="http://schemas.microsoft.com/office/drawing/2014/main" id="{00000000-0008-0000-0200-000035300000}"/>
                </a:ext>
              </a:extLst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4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522" y="1108"/>
              <a:ext cx="113" cy="214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</xdr:grpSp>
      <xdr:sp macro="" textlink="">
        <xdr:nvSpPr>
          <xdr:cNvPr id="12338" name="Line 12">
            <a:extLst>
              <a:ext uri="{FF2B5EF4-FFF2-40B4-BE49-F238E27FC236}">
                <a16:creationId xmlns:a16="http://schemas.microsoft.com/office/drawing/2014/main" id="{00000000-0008-0000-0200-000032300000}"/>
              </a:ext>
            </a:extLst>
          </xdr:cNvPr>
          <xdr:cNvSpPr>
            <a:spLocks noChangeShapeType="1"/>
          </xdr:cNvSpPr>
        </xdr:nvSpPr>
        <xdr:spPr bwMode="auto">
          <a:xfrm>
            <a:off x="160" y="1138"/>
            <a:ext cx="75" cy="70"/>
          </a:xfrm>
          <a:prstGeom prst="line">
            <a:avLst/>
          </a:prstGeom>
          <a:noFill/>
          <a:ln w="38100">
            <a:solidFill>
              <a:srgbClr xmlns:mc="http://schemas.openxmlformats.org/markup-compatibility/2006" xmlns:a14="http://schemas.microsoft.com/office/drawing/2010/main" val="FF0000" mc:Ignorable="a14" a14:legacySpreadsheetColorIndex="10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2339" name="Oval 13">
            <a:extLst>
              <a:ext uri="{FF2B5EF4-FFF2-40B4-BE49-F238E27FC236}">
                <a16:creationId xmlns:a16="http://schemas.microsoft.com/office/drawing/2014/main" id="{00000000-0008-0000-0200-000033300000}"/>
              </a:ext>
            </a:extLst>
          </xdr:cNvPr>
          <xdr:cNvSpPr>
            <a:spLocks noChangeArrowheads="1"/>
          </xdr:cNvSpPr>
        </xdr:nvSpPr>
        <xdr:spPr bwMode="auto">
          <a:xfrm>
            <a:off x="521" y="1232"/>
            <a:ext cx="113" cy="30"/>
          </a:xfrm>
          <a:prstGeom prst="ellipse">
            <a:avLst/>
          </a:prstGeom>
          <a:noFill/>
          <a:ln w="38100">
            <a:solidFill>
              <a:srgbClr xmlns:mc="http://schemas.openxmlformats.org/markup-compatibility/2006" xmlns:a14="http://schemas.microsoft.com/office/drawing/2010/main" val="000080" mc:Ignorable="a14" a14:legacySpreadsheetColorIndex="32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</xdr:sp>
    </xdr:grpSp>
    <xdr:clientData/>
  </xdr:twoCellAnchor>
  <xdr:twoCellAnchor>
    <xdr:from>
      <xdr:col>0</xdr:col>
      <xdr:colOff>603250</xdr:colOff>
      <xdr:row>39</xdr:row>
      <xdr:rowOff>184150</xdr:rowOff>
    </xdr:from>
    <xdr:to>
      <xdr:col>16</xdr:col>
      <xdr:colOff>127000</xdr:colOff>
      <xdr:row>46</xdr:row>
      <xdr:rowOff>139700</xdr:rowOff>
    </xdr:to>
    <xdr:grpSp>
      <xdr:nvGrpSpPr>
        <xdr:cNvPr id="12330" name="群組 5">
          <a:extLst>
            <a:ext uri="{FF2B5EF4-FFF2-40B4-BE49-F238E27FC236}">
              <a16:creationId xmlns:a16="http://schemas.microsoft.com/office/drawing/2014/main" id="{00000000-0008-0000-0200-00002A300000}"/>
            </a:ext>
          </a:extLst>
        </xdr:cNvPr>
        <xdr:cNvGrpSpPr>
          <a:grpSpLocks/>
        </xdr:cNvGrpSpPr>
      </xdr:nvGrpSpPr>
      <xdr:grpSpPr bwMode="auto">
        <a:xfrm>
          <a:off x="603250" y="8604250"/>
          <a:ext cx="9264650" cy="1466850"/>
          <a:chOff x="1198411" y="18166008"/>
          <a:chExt cx="10353788" cy="1417392"/>
        </a:xfrm>
      </xdr:grpSpPr>
      <xdr:pic>
        <xdr:nvPicPr>
          <xdr:cNvPr id="12334" name="圖片 3">
            <a:extLst>
              <a:ext uri="{FF2B5EF4-FFF2-40B4-BE49-F238E27FC236}">
                <a16:creationId xmlns:a16="http://schemas.microsoft.com/office/drawing/2014/main" id="{00000000-0008-0000-0200-00002E3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198411" y="18166008"/>
            <a:ext cx="10353788" cy="14173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12335" name="橢圓 4">
            <a:extLst>
              <a:ext uri="{FF2B5EF4-FFF2-40B4-BE49-F238E27FC236}">
                <a16:creationId xmlns:a16="http://schemas.microsoft.com/office/drawing/2014/main" id="{00000000-0008-0000-0200-00002F300000}"/>
              </a:ext>
            </a:extLst>
          </xdr:cNvPr>
          <xdr:cNvSpPr>
            <a:spLocks noChangeArrowheads="1"/>
          </xdr:cNvSpPr>
        </xdr:nvSpPr>
        <xdr:spPr bwMode="auto">
          <a:xfrm>
            <a:off x="3419475" y="18326100"/>
            <a:ext cx="523875" cy="371475"/>
          </a:xfrm>
          <a:prstGeom prst="ellipse">
            <a:avLst/>
          </a:prstGeom>
          <a:noFill/>
          <a:ln w="38100" algn="ctr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2336" name="橢圓 19">
            <a:extLst>
              <a:ext uri="{FF2B5EF4-FFF2-40B4-BE49-F238E27FC236}">
                <a16:creationId xmlns:a16="http://schemas.microsoft.com/office/drawing/2014/main" id="{00000000-0008-0000-0200-000030300000}"/>
              </a:ext>
            </a:extLst>
          </xdr:cNvPr>
          <xdr:cNvSpPr>
            <a:spLocks noChangeArrowheads="1"/>
          </xdr:cNvSpPr>
        </xdr:nvSpPr>
        <xdr:spPr bwMode="auto">
          <a:xfrm>
            <a:off x="10648950" y="18545175"/>
            <a:ext cx="828675" cy="876300"/>
          </a:xfrm>
          <a:prstGeom prst="ellipse">
            <a:avLst/>
          </a:prstGeom>
          <a:noFill/>
          <a:ln w="38100" algn="ctr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4</xdr:col>
      <xdr:colOff>177800</xdr:colOff>
      <xdr:row>36</xdr:row>
      <xdr:rowOff>76200</xdr:rowOff>
    </xdr:from>
    <xdr:to>
      <xdr:col>4</xdr:col>
      <xdr:colOff>488950</xdr:colOff>
      <xdr:row>40</xdr:row>
      <xdr:rowOff>184150</xdr:rowOff>
    </xdr:to>
    <xdr:sp macro="" textlink="">
      <xdr:nvSpPr>
        <xdr:cNvPr id="12331" name="Line 9">
          <a:extLst>
            <a:ext uri="{FF2B5EF4-FFF2-40B4-BE49-F238E27FC236}">
              <a16:creationId xmlns:a16="http://schemas.microsoft.com/office/drawing/2014/main" id="{00000000-0008-0000-0200-00002B300000}"/>
            </a:ext>
          </a:extLst>
        </xdr:cNvPr>
        <xdr:cNvSpPr>
          <a:spLocks noChangeShapeType="1"/>
        </xdr:cNvSpPr>
      </xdr:nvSpPr>
      <xdr:spPr bwMode="auto">
        <a:xfrm>
          <a:off x="2616200" y="7416800"/>
          <a:ext cx="311150" cy="97155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152400</xdr:colOff>
      <xdr:row>36</xdr:row>
      <xdr:rowOff>69850</xdr:rowOff>
    </xdr:from>
    <xdr:to>
      <xdr:col>15</xdr:col>
      <xdr:colOff>57150</xdr:colOff>
      <xdr:row>42</xdr:row>
      <xdr:rowOff>50800</xdr:rowOff>
    </xdr:to>
    <xdr:sp macro="" textlink="">
      <xdr:nvSpPr>
        <xdr:cNvPr id="12332" name="Line 9">
          <a:extLst>
            <a:ext uri="{FF2B5EF4-FFF2-40B4-BE49-F238E27FC236}">
              <a16:creationId xmlns:a16="http://schemas.microsoft.com/office/drawing/2014/main" id="{00000000-0008-0000-0200-00002C300000}"/>
            </a:ext>
          </a:extLst>
        </xdr:cNvPr>
        <xdr:cNvSpPr>
          <a:spLocks noChangeShapeType="1"/>
        </xdr:cNvSpPr>
      </xdr:nvSpPr>
      <xdr:spPr bwMode="auto">
        <a:xfrm>
          <a:off x="4419600" y="7410450"/>
          <a:ext cx="4724400" cy="127635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19</xdr:col>
      <xdr:colOff>527050</xdr:colOff>
      <xdr:row>31</xdr:row>
      <xdr:rowOff>38100</xdr:rowOff>
    </xdr:to>
    <xdr:pic>
      <xdr:nvPicPr>
        <xdr:cNvPr id="12333" name="圖片 2">
          <a:extLst>
            <a:ext uri="{FF2B5EF4-FFF2-40B4-BE49-F238E27FC236}">
              <a16:creationId xmlns:a16="http://schemas.microsoft.com/office/drawing/2014/main" id="{00000000-0008-0000-0200-00002D3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38850" y="1295400"/>
          <a:ext cx="6013450" cy="5435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44450</xdr:colOff>
          <xdr:row>56</xdr:row>
          <xdr:rowOff>12700</xdr:rowOff>
        </xdr:from>
        <xdr:to>
          <xdr:col>3</xdr:col>
          <xdr:colOff>69850</xdr:colOff>
          <xdr:row>57</xdr:row>
          <xdr:rowOff>31750</xdr:rowOff>
        </xdr:to>
        <xdr:sp macro="" textlink="">
          <xdr:nvSpPr>
            <xdr:cNvPr id="12291" name="Object 3" hidden="1">
              <a:extLst>
                <a:ext uri="{63B3BB69-23CF-44E3-9099-C40C66FF867C}">
                  <a14:compatExt spid="_x0000_s12291"/>
                </a:ext>
                <a:ext uri="{FF2B5EF4-FFF2-40B4-BE49-F238E27FC236}">
                  <a16:creationId xmlns:a16="http://schemas.microsoft.com/office/drawing/2014/main" id="{00000000-0008-0000-0200-000003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9</xdr:col>
      <xdr:colOff>412751</xdr:colOff>
      <xdr:row>49</xdr:row>
      <xdr:rowOff>184150</xdr:rowOff>
    </xdr:from>
    <xdr:to>
      <xdr:col>16</xdr:col>
      <xdr:colOff>349251</xdr:colOff>
      <xdr:row>68</xdr:row>
      <xdr:rowOff>23557</xdr:rowOff>
    </xdr:to>
    <xdr:pic>
      <xdr:nvPicPr>
        <xdr:cNvPr id="2" name="圖片 1">
          <a:extLst>
            <a:ext uri="{FF2B5EF4-FFF2-40B4-BE49-F238E27FC236}">
              <a16:creationId xmlns:a16="http://schemas.microsoft.com/office/drawing/2014/main" id="{5A710690-56D9-4342-A6C2-AA9A8F07DA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5899151" y="10763250"/>
          <a:ext cx="4140200" cy="3941507"/>
        </a:xfrm>
        <a:prstGeom prst="rect">
          <a:avLst/>
        </a:prstGeom>
      </xdr:spPr>
    </xdr:pic>
    <xdr:clientData/>
  </xdr:twoCellAnchor>
  <xdr:twoCellAnchor>
    <xdr:from>
      <xdr:col>13</xdr:col>
      <xdr:colOff>254000</xdr:colOff>
      <xdr:row>66</xdr:row>
      <xdr:rowOff>31750</xdr:rowOff>
    </xdr:from>
    <xdr:to>
      <xdr:col>14</xdr:col>
      <xdr:colOff>546100</xdr:colOff>
      <xdr:row>68</xdr:row>
      <xdr:rowOff>63500</xdr:rowOff>
    </xdr:to>
    <xdr:sp macro="" textlink="">
      <xdr:nvSpPr>
        <xdr:cNvPr id="3" name="橢圓 2">
          <a:extLst>
            <a:ext uri="{FF2B5EF4-FFF2-40B4-BE49-F238E27FC236}">
              <a16:creationId xmlns:a16="http://schemas.microsoft.com/office/drawing/2014/main" id="{0F7A9A89-A828-422A-9D96-BA58345B09BE}"/>
            </a:ext>
          </a:extLst>
        </xdr:cNvPr>
        <xdr:cNvSpPr/>
      </xdr:nvSpPr>
      <xdr:spPr bwMode="auto">
        <a:xfrm>
          <a:off x="8121650" y="14281150"/>
          <a:ext cx="901700" cy="463550"/>
        </a:xfrm>
        <a:prstGeom prst="ellipse">
          <a:avLst/>
        </a:prstGeom>
        <a:noFill/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  <a:extLst/>
      </xdr:spPr>
      <xdr:txBody>
        <a:bodyPr vertOverflow="clip" wrap="square" lIns="18288" tIns="0" rIns="0" bIns="0" rtlCol="0" anchor="ctr" upright="1"/>
        <a:lstStyle/>
        <a:p>
          <a:pPr algn="l"/>
          <a:endParaRPr lang="zh-TW" altLang="en-US" sz="1100"/>
        </a:p>
      </xdr:txBody>
    </xdr:sp>
    <xdr:clientData/>
  </xdr:twoCellAnchor>
  <xdr:twoCellAnchor editAs="oneCell">
    <xdr:from>
      <xdr:col>0</xdr:col>
      <xdr:colOff>0</xdr:colOff>
      <xdr:row>73</xdr:row>
      <xdr:rowOff>76200</xdr:rowOff>
    </xdr:from>
    <xdr:to>
      <xdr:col>10</xdr:col>
      <xdr:colOff>217750</xdr:colOff>
      <xdr:row>86</xdr:row>
      <xdr:rowOff>19050</xdr:rowOff>
    </xdr:to>
    <xdr:pic>
      <xdr:nvPicPr>
        <xdr:cNvPr id="4" name="圖片 3">
          <a:extLst>
            <a:ext uri="{FF2B5EF4-FFF2-40B4-BE49-F238E27FC236}">
              <a16:creationId xmlns:a16="http://schemas.microsoft.com/office/drawing/2014/main" id="{21E01BFD-0A1D-4698-9F00-35F4899D496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/>
        <a:srcRect l="6150" t="37936" r="24347" b="8147"/>
        <a:stretch/>
      </xdr:blipFill>
      <xdr:spPr>
        <a:xfrm>
          <a:off x="0" y="15836900"/>
          <a:ext cx="6301050" cy="2749550"/>
        </a:xfrm>
        <a:prstGeom prst="rect">
          <a:avLst/>
        </a:prstGeom>
      </xdr:spPr>
    </xdr:pic>
    <xdr:clientData/>
  </xdr:twoCellAnchor>
  <xdr:twoCellAnchor editAs="oneCell">
    <xdr:from>
      <xdr:col>10</xdr:col>
      <xdr:colOff>330200</xdr:colOff>
      <xdr:row>71</xdr:row>
      <xdr:rowOff>94804</xdr:rowOff>
    </xdr:from>
    <xdr:to>
      <xdr:col>18</xdr:col>
      <xdr:colOff>199250</xdr:colOff>
      <xdr:row>86</xdr:row>
      <xdr:rowOff>2000</xdr:rowOff>
    </xdr:to>
    <xdr:pic>
      <xdr:nvPicPr>
        <xdr:cNvPr id="6" name="圖片 5">
          <a:extLst>
            <a:ext uri="{FF2B5EF4-FFF2-40B4-BE49-F238E27FC236}">
              <a16:creationId xmlns:a16="http://schemas.microsoft.com/office/drawing/2014/main" id="{4D225766-3DE5-46EC-ACB9-10E9CDBBD1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413500" y="15423704"/>
          <a:ext cx="4745850" cy="3145696"/>
        </a:xfrm>
        <a:prstGeom prst="rect">
          <a:avLst/>
        </a:prstGeom>
      </xdr:spPr>
    </xdr:pic>
    <xdr:clientData/>
  </xdr:twoCellAnchor>
  <xdr:twoCellAnchor editAs="oneCell">
    <xdr:from>
      <xdr:col>0</xdr:col>
      <xdr:colOff>120650</xdr:colOff>
      <xdr:row>87</xdr:row>
      <xdr:rowOff>0</xdr:rowOff>
    </xdr:from>
    <xdr:to>
      <xdr:col>15</xdr:col>
      <xdr:colOff>89790</xdr:colOff>
      <xdr:row>89</xdr:row>
      <xdr:rowOff>6350</xdr:rowOff>
    </xdr:to>
    <xdr:pic>
      <xdr:nvPicPr>
        <xdr:cNvPr id="8" name="圖片 7">
          <a:extLst>
            <a:ext uri="{FF2B5EF4-FFF2-40B4-BE49-F238E27FC236}">
              <a16:creationId xmlns:a16="http://schemas.microsoft.com/office/drawing/2014/main" id="{8F7F04DE-11E0-4F24-BB3E-B0CF7499BDD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/>
        <a:srcRect l="6064" t="86961" r="44272" b="8789"/>
        <a:stretch/>
      </xdr:blipFill>
      <xdr:spPr>
        <a:xfrm>
          <a:off x="120650" y="18783300"/>
          <a:ext cx="9100440" cy="4381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184150</xdr:colOff>
          <xdr:row>20</xdr:row>
          <xdr:rowOff>120650</xdr:rowOff>
        </xdr:from>
        <xdr:to>
          <xdr:col>2</xdr:col>
          <xdr:colOff>412750</xdr:colOff>
          <xdr:row>22</xdr:row>
          <xdr:rowOff>196850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3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285750</xdr:colOff>
          <xdr:row>19</xdr:row>
          <xdr:rowOff>196850</xdr:rowOff>
        </xdr:from>
        <xdr:to>
          <xdr:col>5</xdr:col>
          <xdr:colOff>50800</xdr:colOff>
          <xdr:row>23</xdr:row>
          <xdr:rowOff>69850</xdr:rowOff>
        </xdr:to>
        <xdr:sp macro="" textlink="">
          <xdr:nvSpPr>
            <xdr:cNvPr id="2050" name="Object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3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482600</xdr:colOff>
          <xdr:row>19</xdr:row>
          <xdr:rowOff>127000</xdr:rowOff>
        </xdr:from>
        <xdr:to>
          <xdr:col>6</xdr:col>
          <xdr:colOff>330200</xdr:colOff>
          <xdr:row>23</xdr:row>
          <xdr:rowOff>146050</xdr:rowOff>
        </xdr:to>
        <xdr:sp macro="" textlink="">
          <xdr:nvSpPr>
            <xdr:cNvPr id="2051" name="Object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3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19</xdr:row>
          <xdr:rowOff>196850</xdr:rowOff>
        </xdr:from>
        <xdr:to>
          <xdr:col>8</xdr:col>
          <xdr:colOff>57150</xdr:colOff>
          <xdr:row>23</xdr:row>
          <xdr:rowOff>69850</xdr:rowOff>
        </xdr:to>
        <xdr:sp macro="" textlink="">
          <xdr:nvSpPr>
            <xdr:cNvPr id="2053" name="Object 5" hidden="1">
              <a:extLst>
                <a:ext uri="{63B3BB69-23CF-44E3-9099-C40C66FF867C}">
                  <a14:compatExt spid="_x0000_s2053"/>
                </a:ext>
                <a:ext uri="{FF2B5EF4-FFF2-40B4-BE49-F238E27FC236}">
                  <a16:creationId xmlns:a16="http://schemas.microsoft.com/office/drawing/2014/main" id="{00000000-0008-0000-0300-00000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88900</xdr:colOff>
          <xdr:row>29</xdr:row>
          <xdr:rowOff>19050</xdr:rowOff>
        </xdr:from>
        <xdr:to>
          <xdr:col>1</xdr:col>
          <xdr:colOff>463550</xdr:colOff>
          <xdr:row>30</xdr:row>
          <xdr:rowOff>0</xdr:rowOff>
        </xdr:to>
        <xdr:sp macro="" textlink="">
          <xdr:nvSpPr>
            <xdr:cNvPr id="2054" name="Object 6" hidden="1">
              <a:extLst>
                <a:ext uri="{63B3BB69-23CF-44E3-9099-C40C66FF867C}">
                  <a14:compatExt spid="_x0000_s2054"/>
                </a:ext>
                <a:ext uri="{FF2B5EF4-FFF2-40B4-BE49-F238E27FC236}">
                  <a16:creationId xmlns:a16="http://schemas.microsoft.com/office/drawing/2014/main" id="{00000000-0008-0000-0300-00000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31750</xdr:colOff>
          <xdr:row>9</xdr:row>
          <xdr:rowOff>19050</xdr:rowOff>
        </xdr:from>
        <xdr:to>
          <xdr:col>5</xdr:col>
          <xdr:colOff>412750</xdr:colOff>
          <xdr:row>10</xdr:row>
          <xdr:rowOff>0</xdr:rowOff>
        </xdr:to>
        <xdr:sp macro="" textlink="">
          <xdr:nvSpPr>
            <xdr:cNvPr id="2055" name="Object 7" hidden="1">
              <a:extLst>
                <a:ext uri="{63B3BB69-23CF-44E3-9099-C40C66FF867C}">
                  <a14:compatExt spid="_x0000_s2055"/>
                </a:ext>
                <a:ext uri="{FF2B5EF4-FFF2-40B4-BE49-F238E27FC236}">
                  <a16:creationId xmlns:a16="http://schemas.microsoft.com/office/drawing/2014/main" id="{00000000-0008-0000-0300-00000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34</xdr:row>
          <xdr:rowOff>19050</xdr:rowOff>
        </xdr:from>
        <xdr:to>
          <xdr:col>1</xdr:col>
          <xdr:colOff>736600</xdr:colOff>
          <xdr:row>35</xdr:row>
          <xdr:rowOff>0</xdr:rowOff>
        </xdr:to>
        <xdr:sp macro="" textlink="">
          <xdr:nvSpPr>
            <xdr:cNvPr id="2057" name="Object 9" hidden="1">
              <a:extLst>
                <a:ext uri="{63B3BB69-23CF-44E3-9099-C40C66FF867C}">
                  <a14:compatExt spid="_x0000_s2057"/>
                </a:ext>
                <a:ext uri="{FF2B5EF4-FFF2-40B4-BE49-F238E27FC236}">
                  <a16:creationId xmlns:a16="http://schemas.microsoft.com/office/drawing/2014/main" id="{00000000-0008-0000-0300-00000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6350</xdr:colOff>
          <xdr:row>12</xdr:row>
          <xdr:rowOff>19050</xdr:rowOff>
        </xdr:from>
        <xdr:to>
          <xdr:col>6</xdr:col>
          <xdr:colOff>0</xdr:colOff>
          <xdr:row>13</xdr:row>
          <xdr:rowOff>0</xdr:rowOff>
        </xdr:to>
        <xdr:sp macro="" textlink="">
          <xdr:nvSpPr>
            <xdr:cNvPr id="2058" name="Object 10" hidden="1">
              <a:extLst>
                <a:ext uri="{63B3BB69-23CF-44E3-9099-C40C66FF867C}">
                  <a14:compatExt spid="_x0000_s2058"/>
                </a:ext>
                <a:ext uri="{FF2B5EF4-FFF2-40B4-BE49-F238E27FC236}">
                  <a16:creationId xmlns:a16="http://schemas.microsoft.com/office/drawing/2014/main" id="{00000000-0008-0000-0300-00000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63500</xdr:colOff>
          <xdr:row>46</xdr:row>
          <xdr:rowOff>19050</xdr:rowOff>
        </xdr:from>
        <xdr:to>
          <xdr:col>3</xdr:col>
          <xdr:colOff>438150</xdr:colOff>
          <xdr:row>47</xdr:row>
          <xdr:rowOff>0</xdr:rowOff>
        </xdr:to>
        <xdr:sp macro="" textlink="">
          <xdr:nvSpPr>
            <xdr:cNvPr id="2059" name="Object 11" hidden="1">
              <a:extLst>
                <a:ext uri="{63B3BB69-23CF-44E3-9099-C40C66FF867C}">
                  <a14:compatExt spid="_x0000_s2059"/>
                </a:ext>
                <a:ext uri="{FF2B5EF4-FFF2-40B4-BE49-F238E27FC236}">
                  <a16:creationId xmlns:a16="http://schemas.microsoft.com/office/drawing/2014/main" id="{00000000-0008-0000-0300-00000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3</xdr:col>
      <xdr:colOff>88900</xdr:colOff>
      <xdr:row>57</xdr:row>
      <xdr:rowOff>120650</xdr:rowOff>
    </xdr:from>
    <xdr:to>
      <xdr:col>10</xdr:col>
      <xdr:colOff>558800</xdr:colOff>
      <xdr:row>69</xdr:row>
      <xdr:rowOff>57150</xdr:rowOff>
    </xdr:to>
    <xdr:pic>
      <xdr:nvPicPr>
        <xdr:cNvPr id="2096" name="Picture 12">
          <a:extLst>
            <a:ext uri="{FF2B5EF4-FFF2-40B4-BE49-F238E27FC236}">
              <a16:creationId xmlns:a16="http://schemas.microsoft.com/office/drawing/2014/main" id="{00000000-0008-0000-0300-00003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5200" y="12179300"/>
          <a:ext cx="5060950" cy="252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88900</xdr:colOff>
      <xdr:row>69</xdr:row>
      <xdr:rowOff>127000</xdr:rowOff>
    </xdr:from>
    <xdr:to>
      <xdr:col>5</xdr:col>
      <xdr:colOff>635000</xdr:colOff>
      <xdr:row>77</xdr:row>
      <xdr:rowOff>88900</xdr:rowOff>
    </xdr:to>
    <xdr:pic>
      <xdr:nvPicPr>
        <xdr:cNvPr id="2097" name="Picture 13">
          <a:extLst>
            <a:ext uri="{FF2B5EF4-FFF2-40B4-BE49-F238E27FC236}">
              <a16:creationId xmlns:a16="http://schemas.microsoft.com/office/drawing/2014/main" id="{00000000-0008-0000-0300-00003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5200" y="14776450"/>
          <a:ext cx="1974850" cy="168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590550</xdr:colOff>
      <xdr:row>60</xdr:row>
      <xdr:rowOff>184150</xdr:rowOff>
    </xdr:from>
    <xdr:to>
      <xdr:col>11</xdr:col>
      <xdr:colOff>19050</xdr:colOff>
      <xdr:row>62</xdr:row>
      <xdr:rowOff>69850</xdr:rowOff>
    </xdr:to>
    <xdr:sp macro="" textlink="">
      <xdr:nvSpPr>
        <xdr:cNvPr id="2098" name="Oval 14">
          <a:extLst>
            <a:ext uri="{FF2B5EF4-FFF2-40B4-BE49-F238E27FC236}">
              <a16:creationId xmlns:a16="http://schemas.microsoft.com/office/drawing/2014/main" id="{00000000-0008-0000-0300-000032080000}"/>
            </a:ext>
          </a:extLst>
        </xdr:cNvPr>
        <xdr:cNvSpPr>
          <a:spLocks noChangeArrowheads="1"/>
        </xdr:cNvSpPr>
      </xdr:nvSpPr>
      <xdr:spPr bwMode="auto">
        <a:xfrm>
          <a:off x="6718300" y="12890500"/>
          <a:ext cx="647700" cy="317500"/>
        </a:xfrm>
        <a:prstGeom prst="ellips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635000</xdr:colOff>
      <xdr:row>62</xdr:row>
      <xdr:rowOff>19050</xdr:rowOff>
    </xdr:from>
    <xdr:to>
      <xdr:col>10</xdr:col>
      <xdr:colOff>19050</xdr:colOff>
      <xdr:row>69</xdr:row>
      <xdr:rowOff>127000</xdr:rowOff>
    </xdr:to>
    <xdr:sp macro="" textlink="">
      <xdr:nvSpPr>
        <xdr:cNvPr id="2099" name="Line 15">
          <a:extLst>
            <a:ext uri="{FF2B5EF4-FFF2-40B4-BE49-F238E27FC236}">
              <a16:creationId xmlns:a16="http://schemas.microsoft.com/office/drawing/2014/main" id="{00000000-0008-0000-0300-000033080000}"/>
            </a:ext>
          </a:extLst>
        </xdr:cNvPr>
        <xdr:cNvSpPr>
          <a:spLocks noChangeShapeType="1"/>
        </xdr:cNvSpPr>
      </xdr:nvSpPr>
      <xdr:spPr bwMode="auto">
        <a:xfrm flipH="1">
          <a:off x="4210050" y="13157200"/>
          <a:ext cx="2546350" cy="1619250"/>
        </a:xfrm>
        <a:prstGeom prst="line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6</xdr:col>
      <xdr:colOff>0</xdr:colOff>
      <xdr:row>82</xdr:row>
      <xdr:rowOff>0</xdr:rowOff>
    </xdr:from>
    <xdr:to>
      <xdr:col>13</xdr:col>
      <xdr:colOff>270573</xdr:colOff>
      <xdr:row>101</xdr:row>
      <xdr:rowOff>205200</xdr:rowOff>
    </xdr:to>
    <xdr:pic>
      <xdr:nvPicPr>
        <xdr:cNvPr id="3" name="圖片 2">
          <a:extLst>
            <a:ext uri="{FF2B5EF4-FFF2-40B4-BE49-F238E27FC236}">
              <a16:creationId xmlns:a16="http://schemas.microsoft.com/office/drawing/2014/main" id="{FE4BC33D-2E26-4153-9F07-59EC69F230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298950" y="17303750"/>
          <a:ext cx="4537773" cy="4320000"/>
        </a:xfrm>
        <a:prstGeom prst="rect">
          <a:avLst/>
        </a:prstGeom>
      </xdr:spPr>
    </xdr:pic>
    <xdr:clientData/>
  </xdr:twoCellAnchor>
  <xdr:twoCellAnchor editAs="oneCell">
    <xdr:from>
      <xdr:col>13</xdr:col>
      <xdr:colOff>361950</xdr:colOff>
      <xdr:row>82</xdr:row>
      <xdr:rowOff>19050</xdr:rowOff>
    </xdr:from>
    <xdr:to>
      <xdr:col>21</xdr:col>
      <xdr:colOff>22923</xdr:colOff>
      <xdr:row>102</xdr:row>
      <xdr:rowOff>8350</xdr:rowOff>
    </xdr:to>
    <xdr:pic>
      <xdr:nvPicPr>
        <xdr:cNvPr id="5" name="圖片 4">
          <a:extLst>
            <a:ext uri="{FF2B5EF4-FFF2-40B4-BE49-F238E27FC236}">
              <a16:creationId xmlns:a16="http://schemas.microsoft.com/office/drawing/2014/main" id="{9072D428-7965-42A5-A6D6-0521AD2BC8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137650" y="17322800"/>
          <a:ext cx="4537773" cy="4320000"/>
        </a:xfrm>
        <a:prstGeom prst="rect">
          <a:avLst/>
        </a:prstGeom>
      </xdr:spPr>
    </xdr:pic>
    <xdr:clientData/>
  </xdr:twoCellAnchor>
  <xdr:twoCellAnchor>
    <xdr:from>
      <xdr:col>13</xdr:col>
      <xdr:colOff>558800</xdr:colOff>
      <xdr:row>94</xdr:row>
      <xdr:rowOff>88900</xdr:rowOff>
    </xdr:from>
    <xdr:to>
      <xdr:col>16</xdr:col>
      <xdr:colOff>520700</xdr:colOff>
      <xdr:row>95</xdr:row>
      <xdr:rowOff>114300</xdr:rowOff>
    </xdr:to>
    <xdr:sp macro="" textlink="">
      <xdr:nvSpPr>
        <xdr:cNvPr id="6" name="矩形 5">
          <a:extLst>
            <a:ext uri="{FF2B5EF4-FFF2-40B4-BE49-F238E27FC236}">
              <a16:creationId xmlns:a16="http://schemas.microsoft.com/office/drawing/2014/main" id="{E955B19D-EAAA-4D0E-B2D5-66BF53D31D3E}"/>
            </a:ext>
          </a:extLst>
        </xdr:cNvPr>
        <xdr:cNvSpPr/>
      </xdr:nvSpPr>
      <xdr:spPr bwMode="auto">
        <a:xfrm>
          <a:off x="9334500" y="19989800"/>
          <a:ext cx="1790700" cy="241300"/>
        </a:xfrm>
        <a:prstGeom prst="rect">
          <a:avLst/>
        </a:prstGeom>
        <a:noFill/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  <a:extLst/>
      </xdr:spPr>
      <xdr:txBody>
        <a:bodyPr vertOverflow="clip" wrap="square" lIns="18288" tIns="0" rIns="0" bIns="0" rtlCol="0" anchor="ctr" upright="1"/>
        <a:lstStyle/>
        <a:p>
          <a:pPr algn="l"/>
          <a:endParaRPr lang="zh-TW" altLang="en-US" sz="1100"/>
        </a:p>
      </xdr:txBody>
    </xdr:sp>
    <xdr:clientData/>
  </xdr:twoCellAnchor>
  <xdr:twoCellAnchor>
    <xdr:from>
      <xdr:col>6</xdr:col>
      <xdr:colOff>139700</xdr:colOff>
      <xdr:row>94</xdr:row>
      <xdr:rowOff>69850</xdr:rowOff>
    </xdr:from>
    <xdr:to>
      <xdr:col>9</xdr:col>
      <xdr:colOff>101600</xdr:colOff>
      <xdr:row>95</xdr:row>
      <xdr:rowOff>95250</xdr:rowOff>
    </xdr:to>
    <xdr:sp macro="" textlink="">
      <xdr:nvSpPr>
        <xdr:cNvPr id="22" name="矩形 21">
          <a:extLst>
            <a:ext uri="{FF2B5EF4-FFF2-40B4-BE49-F238E27FC236}">
              <a16:creationId xmlns:a16="http://schemas.microsoft.com/office/drawing/2014/main" id="{D810927F-F7AF-4A93-971D-82BB08260E41}"/>
            </a:ext>
          </a:extLst>
        </xdr:cNvPr>
        <xdr:cNvSpPr/>
      </xdr:nvSpPr>
      <xdr:spPr bwMode="auto">
        <a:xfrm>
          <a:off x="4648200" y="19970750"/>
          <a:ext cx="1790700" cy="241300"/>
        </a:xfrm>
        <a:prstGeom prst="rect">
          <a:avLst/>
        </a:prstGeom>
        <a:noFill/>
        <a:ln w="381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  <a:extLst/>
      </xdr:spPr>
      <xdr:txBody>
        <a:bodyPr vertOverflow="clip" wrap="square" lIns="18288" tIns="0" rIns="0" bIns="0" rtlCol="0" anchor="ctr" upright="1"/>
        <a:lstStyle/>
        <a:p>
          <a:pPr algn="l"/>
          <a:endParaRPr lang="zh-TW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6.bin"/><Relationship Id="rId13" Type="http://schemas.openxmlformats.org/officeDocument/2006/relationships/image" Target="../media/image17.emf"/><Relationship Id="rId18" Type="http://schemas.openxmlformats.org/officeDocument/2006/relationships/oleObject" Target="../embeddings/oleObject12.bin"/><Relationship Id="rId3" Type="http://schemas.openxmlformats.org/officeDocument/2006/relationships/vmlDrawing" Target="../drawings/vmlDrawing3.vml"/><Relationship Id="rId7" Type="http://schemas.openxmlformats.org/officeDocument/2006/relationships/image" Target="../media/image14.emf"/><Relationship Id="rId12" Type="http://schemas.openxmlformats.org/officeDocument/2006/relationships/oleObject" Target="../embeddings/oleObject8.bin"/><Relationship Id="rId17" Type="http://schemas.openxmlformats.org/officeDocument/2006/relationships/oleObject" Target="../embeddings/oleObject11.bin"/><Relationship Id="rId2" Type="http://schemas.openxmlformats.org/officeDocument/2006/relationships/drawing" Target="../drawings/drawing3.xml"/><Relationship Id="rId16" Type="http://schemas.openxmlformats.org/officeDocument/2006/relationships/image" Target="../media/image18.emf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5.bin"/><Relationship Id="rId11" Type="http://schemas.openxmlformats.org/officeDocument/2006/relationships/image" Target="../media/image16.emf"/><Relationship Id="rId5" Type="http://schemas.openxmlformats.org/officeDocument/2006/relationships/image" Target="../media/image13.emf"/><Relationship Id="rId15" Type="http://schemas.openxmlformats.org/officeDocument/2006/relationships/oleObject" Target="../embeddings/oleObject10.bin"/><Relationship Id="rId10" Type="http://schemas.openxmlformats.org/officeDocument/2006/relationships/oleObject" Target="../embeddings/oleObject7.bin"/><Relationship Id="rId4" Type="http://schemas.openxmlformats.org/officeDocument/2006/relationships/oleObject" Target="../embeddings/oleObject4.bin"/><Relationship Id="rId9" Type="http://schemas.openxmlformats.org/officeDocument/2006/relationships/image" Target="../media/image15.emf"/><Relationship Id="rId14" Type="http://schemas.openxmlformats.org/officeDocument/2006/relationships/oleObject" Target="../embeddings/oleObject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D9"/>
  <sheetViews>
    <sheetView workbookViewId="0">
      <selection activeCell="B12" sqref="B12"/>
    </sheetView>
  </sheetViews>
  <sheetFormatPr defaultRowHeight="17"/>
  <sheetData>
    <row r="2" spans="2:4">
      <c r="B2" t="s">
        <v>94</v>
      </c>
    </row>
    <row r="3" spans="2:4">
      <c r="C3" s="20" t="s">
        <v>95</v>
      </c>
      <c r="D3" t="s">
        <v>97</v>
      </c>
    </row>
    <row r="4" spans="2:4">
      <c r="C4" s="18" t="s">
        <v>99</v>
      </c>
      <c r="D4" t="s">
        <v>101</v>
      </c>
    </row>
    <row r="5" spans="2:4">
      <c r="C5" s="18" t="s">
        <v>100</v>
      </c>
      <c r="D5" t="s">
        <v>102</v>
      </c>
    </row>
    <row r="6" spans="2:4">
      <c r="C6" s="18" t="s">
        <v>103</v>
      </c>
      <c r="D6" t="s">
        <v>98</v>
      </c>
    </row>
    <row r="8" spans="2:4">
      <c r="C8" s="20" t="s">
        <v>96</v>
      </c>
    </row>
    <row r="9" spans="2:4">
      <c r="D9" t="s">
        <v>108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55"/>
  <sheetViews>
    <sheetView topLeftCell="A37" workbookViewId="0">
      <selection activeCell="B43" sqref="B43"/>
    </sheetView>
  </sheetViews>
  <sheetFormatPr defaultRowHeight="17"/>
  <cols>
    <col min="10" max="10" width="7.90625" customWidth="1"/>
  </cols>
  <sheetData>
    <row r="1" spans="1:3">
      <c r="A1" s="17" t="s">
        <v>83</v>
      </c>
    </row>
    <row r="2" spans="1:3">
      <c r="A2" s="7" t="s">
        <v>7</v>
      </c>
    </row>
    <row r="3" spans="1:3">
      <c r="B3" s="1" t="s">
        <v>0</v>
      </c>
    </row>
    <row r="6" spans="1:3">
      <c r="B6" s="1" t="s">
        <v>1</v>
      </c>
      <c r="C6" s="1" t="s">
        <v>2</v>
      </c>
    </row>
    <row r="7" spans="1:3">
      <c r="B7">
        <v>1</v>
      </c>
      <c r="C7" s="2">
        <f>2*B7^5-3*B7^2-5</f>
        <v>-6</v>
      </c>
    </row>
    <row r="8" spans="1:3">
      <c r="B8">
        <v>1.05</v>
      </c>
      <c r="C8" s="2">
        <f t="shared" ref="C8:C27" si="0">2*B8^5-3*B8^2-5</f>
        <v>-5.7549368750000003</v>
      </c>
    </row>
    <row r="9" spans="1:3">
      <c r="B9">
        <v>1.1000000000000001</v>
      </c>
      <c r="C9" s="2">
        <f t="shared" si="0"/>
        <v>-5.4089799999999997</v>
      </c>
    </row>
    <row r="10" spans="1:3">
      <c r="B10">
        <v>1.1499999999999999</v>
      </c>
      <c r="C10" s="2">
        <f t="shared" si="0"/>
        <v>-4.9447856250000006</v>
      </c>
    </row>
    <row r="11" spans="1:3">
      <c r="B11">
        <v>1.2</v>
      </c>
      <c r="C11" s="2">
        <f t="shared" si="0"/>
        <v>-4.3433600000000006</v>
      </c>
    </row>
    <row r="12" spans="1:3">
      <c r="B12">
        <v>1.25</v>
      </c>
      <c r="C12" s="2">
        <f t="shared" si="0"/>
        <v>-3.583984375</v>
      </c>
    </row>
    <row r="13" spans="1:3">
      <c r="B13">
        <v>1.3</v>
      </c>
      <c r="C13" s="2">
        <f t="shared" si="0"/>
        <v>-2.6441399999999984</v>
      </c>
    </row>
    <row r="14" spans="1:3">
      <c r="B14">
        <v>1.35</v>
      </c>
      <c r="C14" s="2">
        <f t="shared" si="0"/>
        <v>-1.4994331249999977</v>
      </c>
    </row>
    <row r="15" spans="1:3">
      <c r="B15" s="3">
        <v>1.4</v>
      </c>
      <c r="C15" s="4">
        <f t="shared" si="0"/>
        <v>-0.12352000000000274</v>
      </c>
    </row>
    <row r="16" spans="1:3">
      <c r="B16" s="3">
        <v>1.45</v>
      </c>
      <c r="C16" s="4">
        <f t="shared" si="0"/>
        <v>1.5119681249999983</v>
      </c>
    </row>
    <row r="17" spans="2:12">
      <c r="B17">
        <v>1.5</v>
      </c>
      <c r="C17" s="2">
        <f t="shared" si="0"/>
        <v>3.4375</v>
      </c>
    </row>
    <row r="18" spans="2:12">
      <c r="B18">
        <v>1.55</v>
      </c>
      <c r="C18" s="2">
        <f t="shared" si="0"/>
        <v>5.6857193750000032</v>
      </c>
    </row>
    <row r="19" spans="2:12">
      <c r="B19">
        <v>1.6</v>
      </c>
      <c r="C19" s="2">
        <f t="shared" si="0"/>
        <v>8.2915200000000109</v>
      </c>
      <c r="D19" s="10" t="s">
        <v>15</v>
      </c>
      <c r="E19" s="1" t="s">
        <v>3</v>
      </c>
    </row>
    <row r="20" spans="2:12">
      <c r="B20">
        <v>1.65</v>
      </c>
      <c r="C20" s="2">
        <f t="shared" si="0"/>
        <v>11.292120624999995</v>
      </c>
    </row>
    <row r="21" spans="2:12">
      <c r="B21">
        <v>1.7</v>
      </c>
      <c r="C21" s="2">
        <f t="shared" si="0"/>
        <v>14.727139999999995</v>
      </c>
      <c r="E21" s="1" t="s">
        <v>14</v>
      </c>
    </row>
    <row r="22" spans="2:12">
      <c r="B22">
        <v>1.75</v>
      </c>
      <c r="C22" s="2">
        <f t="shared" si="0"/>
        <v>18.638671875</v>
      </c>
      <c r="E22" s="1" t="s">
        <v>22</v>
      </c>
      <c r="F22" s="1" t="s">
        <v>21</v>
      </c>
      <c r="G22" s="1" t="s">
        <v>20</v>
      </c>
      <c r="H22" s="1" t="s">
        <v>19</v>
      </c>
      <c r="I22" s="1" t="s">
        <v>18</v>
      </c>
      <c r="J22" s="1" t="s">
        <v>23</v>
      </c>
    </row>
    <row r="23" spans="2:12">
      <c r="B23">
        <v>1.8</v>
      </c>
      <c r="C23" s="2">
        <f t="shared" si="0"/>
        <v>23.071360000000013</v>
      </c>
      <c r="E23">
        <v>1.4</v>
      </c>
      <c r="F23" s="9">
        <f t="shared" ref="F23:F32" si="1">2*E23^5-3*E23^2-5</f>
        <v>-0.12352000000000274</v>
      </c>
      <c r="G23">
        <v>1.45</v>
      </c>
      <c r="H23" s="9">
        <f t="shared" ref="H23:H32" si="2">2*G23^5-3*G23^2-5</f>
        <v>1.5119681249999983</v>
      </c>
      <c r="I23">
        <f t="shared" ref="I23:I32" si="3">(E23+G23)/2</f>
        <v>1.4249999999999998</v>
      </c>
      <c r="J23" s="9">
        <f t="shared" ref="J23:J32" si="4">2*I23^5-3*I23^2-5</f>
        <v>0.65992298828124607</v>
      </c>
    </row>
    <row r="24" spans="2:12">
      <c r="B24">
        <v>1.85</v>
      </c>
      <c r="C24" s="2">
        <f t="shared" si="0"/>
        <v>28.072473125000002</v>
      </c>
      <c r="E24">
        <v>1.4</v>
      </c>
      <c r="F24" s="9">
        <f t="shared" si="1"/>
        <v>-0.12352000000000274</v>
      </c>
      <c r="G24">
        <v>1.425</v>
      </c>
      <c r="H24" s="9">
        <f t="shared" si="2"/>
        <v>0.65992298828125229</v>
      </c>
      <c r="I24">
        <f t="shared" si="3"/>
        <v>1.4125000000000001</v>
      </c>
      <c r="J24" s="9">
        <f t="shared" si="4"/>
        <v>0.25986315490722944</v>
      </c>
      <c r="K24">
        <f>IF(J23*F23&lt;0,E23,I23)</f>
        <v>1.4</v>
      </c>
      <c r="L24">
        <f>IF(J23*G23&lt;0,G23,I23)</f>
        <v>1.4249999999999998</v>
      </c>
    </row>
    <row r="25" spans="2:12">
      <c r="B25">
        <v>1.9</v>
      </c>
      <c r="C25" s="2">
        <f t="shared" si="0"/>
        <v>33.691980000000001</v>
      </c>
      <c r="E25">
        <v>1.4</v>
      </c>
      <c r="F25" s="9">
        <f t="shared" si="1"/>
        <v>-0.12352000000000274</v>
      </c>
      <c r="G25">
        <v>1.4125000000000001</v>
      </c>
      <c r="H25" s="9">
        <f t="shared" si="2"/>
        <v>0.25986315490722944</v>
      </c>
      <c r="I25">
        <f t="shared" si="3"/>
        <v>1.40625</v>
      </c>
      <c r="J25" s="9">
        <f t="shared" si="4"/>
        <v>6.6116154193878174E-2</v>
      </c>
      <c r="K25">
        <f t="shared" ref="K25:K32" si="5">IF(J24*F24&lt;0,E24,I24)</f>
        <v>1.4</v>
      </c>
      <c r="L25">
        <f t="shared" ref="L25:L32" si="6">IF(J24*G24&lt;0,G24,I24)</f>
        <v>1.4125000000000001</v>
      </c>
    </row>
    <row r="26" spans="2:12">
      <c r="B26">
        <v>1.95</v>
      </c>
      <c r="C26" s="2">
        <f t="shared" si="0"/>
        <v>39.982624374999993</v>
      </c>
      <c r="E26">
        <v>1.4</v>
      </c>
      <c r="F26" s="9">
        <f t="shared" si="1"/>
        <v>-0.12352000000000274</v>
      </c>
      <c r="G26">
        <v>1.40625</v>
      </c>
      <c r="H26" s="9">
        <f t="shared" si="2"/>
        <v>6.6116154193878174E-2</v>
      </c>
      <c r="I26">
        <f t="shared" si="3"/>
        <v>1.403125</v>
      </c>
      <c r="J26" s="9">
        <f t="shared" si="4"/>
        <v>-2.9212161750198362E-2</v>
      </c>
      <c r="K26">
        <f t="shared" si="5"/>
        <v>1.4</v>
      </c>
      <c r="L26">
        <f t="shared" si="6"/>
        <v>1.40625</v>
      </c>
    </row>
    <row r="27" spans="2:12">
      <c r="B27">
        <v>2</v>
      </c>
      <c r="C27" s="2">
        <f t="shared" si="0"/>
        <v>47</v>
      </c>
      <c r="E27">
        <v>1.403125</v>
      </c>
      <c r="F27" s="9">
        <f t="shared" si="1"/>
        <v>-2.9212161750198362E-2</v>
      </c>
      <c r="G27">
        <v>1.40625</v>
      </c>
      <c r="H27" s="9">
        <f t="shared" si="2"/>
        <v>6.6116154193878174E-2</v>
      </c>
      <c r="I27">
        <f t="shared" si="3"/>
        <v>1.4046875000000001</v>
      </c>
      <c r="J27" s="9">
        <f t="shared" si="4"/>
        <v>1.832398564553106E-2</v>
      </c>
      <c r="K27">
        <f t="shared" si="5"/>
        <v>1.403125</v>
      </c>
      <c r="L27">
        <f t="shared" si="6"/>
        <v>1.40625</v>
      </c>
    </row>
    <row r="28" spans="2:12">
      <c r="C28" s="2"/>
      <c r="E28">
        <v>1.403125</v>
      </c>
      <c r="F28" s="9">
        <f t="shared" si="1"/>
        <v>-2.9212161750198362E-2</v>
      </c>
      <c r="G28">
        <v>1.4046879999999999</v>
      </c>
      <c r="H28" s="9">
        <f t="shared" si="2"/>
        <v>1.8339238141011904E-2</v>
      </c>
      <c r="I28">
        <f t="shared" si="3"/>
        <v>1.4039064999999999</v>
      </c>
      <c r="J28" s="9">
        <f t="shared" si="4"/>
        <v>-5.4684284790766924E-3</v>
      </c>
      <c r="K28">
        <f t="shared" si="5"/>
        <v>1.403125</v>
      </c>
      <c r="L28">
        <f t="shared" si="6"/>
        <v>1.4046875000000001</v>
      </c>
    </row>
    <row r="29" spans="2:12">
      <c r="C29" s="2"/>
      <c r="E29">
        <v>1.403907</v>
      </c>
      <c r="F29" s="9">
        <f t="shared" si="1"/>
        <v>-5.4532168977674544E-3</v>
      </c>
      <c r="G29">
        <v>1.4046879999999999</v>
      </c>
      <c r="H29" s="9">
        <f t="shared" si="2"/>
        <v>1.8339238141011904E-2</v>
      </c>
      <c r="I29">
        <f t="shared" si="3"/>
        <v>1.4042975</v>
      </c>
      <c r="J29" s="9">
        <f t="shared" si="4"/>
        <v>6.43502212388114E-3</v>
      </c>
      <c r="K29">
        <f t="shared" si="5"/>
        <v>1.4039064999999999</v>
      </c>
      <c r="L29">
        <f t="shared" si="6"/>
        <v>1.4046879999999999</v>
      </c>
    </row>
    <row r="30" spans="2:12">
      <c r="C30" s="2"/>
      <c r="E30">
        <v>1.403907</v>
      </c>
      <c r="F30" s="9">
        <f t="shared" si="1"/>
        <v>-5.4532168977674544E-3</v>
      </c>
      <c r="G30">
        <v>1.404298</v>
      </c>
      <c r="H30" s="9">
        <f t="shared" si="2"/>
        <v>6.4502541794517754E-3</v>
      </c>
      <c r="I30">
        <f t="shared" si="3"/>
        <v>1.4041025</v>
      </c>
      <c r="J30" s="9">
        <f t="shared" si="4"/>
        <v>4.9651728065214229E-4</v>
      </c>
      <c r="K30">
        <f t="shared" si="5"/>
        <v>1.403907</v>
      </c>
      <c r="L30">
        <f t="shared" si="6"/>
        <v>1.4042975</v>
      </c>
    </row>
    <row r="31" spans="2:12">
      <c r="C31" s="2"/>
      <c r="E31">
        <v>1.403907</v>
      </c>
      <c r="F31" s="9">
        <f t="shared" si="1"/>
        <v>-5.4532168977674544E-3</v>
      </c>
      <c r="G31">
        <v>1.4041030000000001</v>
      </c>
      <c r="H31" s="9">
        <f t="shared" si="2"/>
        <v>5.117391230138324E-4</v>
      </c>
      <c r="I31">
        <f t="shared" si="3"/>
        <v>1.4040050000000002</v>
      </c>
      <c r="J31" s="9">
        <f t="shared" si="4"/>
        <v>-2.471241679215197E-3</v>
      </c>
      <c r="K31">
        <f t="shared" si="5"/>
        <v>1.403907</v>
      </c>
      <c r="L31">
        <f t="shared" si="6"/>
        <v>1.4041025</v>
      </c>
    </row>
    <row r="32" spans="2:12">
      <c r="C32" s="2"/>
      <c r="E32">
        <v>1.4040049999999999</v>
      </c>
      <c r="F32" s="9">
        <f t="shared" si="1"/>
        <v>-2.4712416792223024E-3</v>
      </c>
      <c r="G32">
        <v>1.4041030000000001</v>
      </c>
      <c r="H32" s="9">
        <f t="shared" si="2"/>
        <v>5.117391230138324E-4</v>
      </c>
      <c r="I32">
        <f t="shared" si="3"/>
        <v>1.4040539999999999</v>
      </c>
      <c r="J32" s="9">
        <f t="shared" si="4"/>
        <v>-9.7987698998291961E-4</v>
      </c>
      <c r="K32">
        <f t="shared" si="5"/>
        <v>1.4040050000000002</v>
      </c>
      <c r="L32">
        <f t="shared" si="6"/>
        <v>1.4041030000000001</v>
      </c>
    </row>
    <row r="33" spans="1:10">
      <c r="C33" s="2"/>
    </row>
    <row r="34" spans="1:10">
      <c r="C34" s="2"/>
      <c r="D34" t="s">
        <v>16</v>
      </c>
      <c r="E34" s="1" t="s">
        <v>17</v>
      </c>
    </row>
    <row r="36" spans="1:10" s="5" customFormat="1" ht="5.25" customHeight="1"/>
    <row r="38" spans="1:10">
      <c r="A38" s="7" t="s">
        <v>6</v>
      </c>
    </row>
    <row r="39" spans="1:10">
      <c r="B39" s="1" t="s">
        <v>1</v>
      </c>
      <c r="C39" s="1" t="s">
        <v>2</v>
      </c>
    </row>
    <row r="40" spans="1:10">
      <c r="B40">
        <v>2</v>
      </c>
      <c r="C40" s="2">
        <f>2*B40^5-3*B40^2-5</f>
        <v>47</v>
      </c>
      <c r="E40" t="s">
        <v>4</v>
      </c>
    </row>
    <row r="41" spans="1:10">
      <c r="E41" t="s">
        <v>5</v>
      </c>
      <c r="F41">
        <v>1.4040870000000001</v>
      </c>
    </row>
    <row r="43" spans="1:10">
      <c r="D43" s="6"/>
      <c r="E43" s="6"/>
      <c r="F43" s="6"/>
      <c r="G43" s="6"/>
      <c r="H43" s="6"/>
      <c r="I43" s="6"/>
      <c r="J43" s="6"/>
    </row>
    <row r="44" spans="1:10">
      <c r="D44" s="6"/>
      <c r="E44" s="6"/>
      <c r="F44" s="6"/>
      <c r="G44" s="6"/>
      <c r="H44" s="6"/>
      <c r="I44" s="6"/>
      <c r="J44" s="6"/>
    </row>
    <row r="45" spans="1:10">
      <c r="D45" s="6"/>
      <c r="E45" s="6"/>
      <c r="F45" s="6"/>
      <c r="G45" s="6"/>
      <c r="H45" s="6"/>
      <c r="I45" s="6"/>
      <c r="J45" s="6"/>
    </row>
    <row r="46" spans="1:10">
      <c r="D46" s="6"/>
      <c r="E46" s="6"/>
      <c r="F46" s="6"/>
      <c r="G46" s="6"/>
      <c r="H46" s="6"/>
      <c r="I46" s="6"/>
      <c r="J46" s="6"/>
    </row>
    <row r="47" spans="1:10">
      <c r="D47" s="6"/>
      <c r="E47" s="6"/>
      <c r="F47" s="6"/>
      <c r="G47" s="6"/>
      <c r="H47" s="6"/>
      <c r="I47" s="6"/>
      <c r="J47" s="6"/>
    </row>
    <row r="48" spans="1:10">
      <c r="D48" s="6"/>
      <c r="E48" s="6"/>
      <c r="F48" s="6"/>
      <c r="G48" s="6"/>
      <c r="H48" s="6"/>
      <c r="I48" s="6"/>
      <c r="J48" s="6"/>
    </row>
    <row r="49" spans="1:10">
      <c r="D49" s="6"/>
      <c r="E49" s="6"/>
      <c r="F49" s="6"/>
      <c r="G49" s="6"/>
      <c r="H49" s="6"/>
      <c r="I49" s="6"/>
      <c r="J49" s="6"/>
    </row>
    <row r="50" spans="1:10">
      <c r="D50" s="6"/>
      <c r="E50" s="6"/>
      <c r="F50" s="6"/>
      <c r="G50" s="6"/>
      <c r="H50" s="6"/>
      <c r="I50" s="6"/>
      <c r="J50" s="6"/>
    </row>
    <row r="51" spans="1:10">
      <c r="D51" s="6"/>
      <c r="E51" s="6"/>
      <c r="F51" s="6"/>
      <c r="G51" s="6"/>
      <c r="H51" s="6"/>
      <c r="I51" s="6"/>
      <c r="J51" s="6"/>
    </row>
    <row r="52" spans="1:10">
      <c r="D52" s="6"/>
      <c r="E52" s="6"/>
      <c r="F52" s="6"/>
      <c r="G52" s="6"/>
      <c r="H52" s="6"/>
      <c r="I52" s="6"/>
      <c r="J52" s="6"/>
    </row>
    <row r="54" spans="1:10" s="5" customFormat="1" ht="3.75" customHeight="1"/>
    <row r="55" spans="1:10">
      <c r="A55" s="1" t="s">
        <v>24</v>
      </c>
    </row>
  </sheetData>
  <phoneticPr fontId="1" type="noConversion"/>
  <pageMargins left="0.75" right="0.75" top="1" bottom="1" header="0.5" footer="0.5"/>
  <pageSetup paperSize="9" orientation="portrait" horizontalDpi="300" verticalDpi="300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Equation.3" shapeId="1025" r:id="rId4">
          <objectPr defaultSize="0" r:id="rId5">
            <anchor moveWithCells="1">
              <from>
                <xdr:col>2</xdr:col>
                <xdr:colOff>44450</xdr:colOff>
                <xdr:row>3</xdr:row>
                <xdr:rowOff>12700</xdr:rowOff>
              </from>
              <to>
                <xdr:col>4</xdr:col>
                <xdr:colOff>171450</xdr:colOff>
                <xdr:row>4</xdr:row>
                <xdr:rowOff>31750</xdr:rowOff>
              </to>
            </anchor>
          </objectPr>
        </oleObject>
      </mc:Choice>
      <mc:Fallback>
        <oleObject progId="Equation.3" shapeId="1025" r:id="rId4"/>
      </mc:Fallback>
    </mc:AlternateContent>
    <mc:AlternateContent xmlns:mc="http://schemas.openxmlformats.org/markup-compatibility/2006">
      <mc:Choice Requires="x14">
        <oleObject progId="Equation.3" shapeId="1152" r:id="rId6">
          <objectPr defaultSize="0" r:id="rId5">
            <anchor moveWithCells="1">
              <from>
                <xdr:col>0</xdr:col>
                <xdr:colOff>260350</xdr:colOff>
                <xdr:row>40</xdr:row>
                <xdr:rowOff>127000</xdr:rowOff>
              </from>
              <to>
                <xdr:col>2</xdr:col>
                <xdr:colOff>387350</xdr:colOff>
                <xdr:row>41</xdr:row>
                <xdr:rowOff>146050</xdr:rowOff>
              </to>
            </anchor>
          </objectPr>
        </oleObject>
      </mc:Choice>
      <mc:Fallback>
        <oleObject progId="Equation.3" shapeId="1152" r:id="rId6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14"/>
  <sheetViews>
    <sheetView topLeftCell="A55" workbookViewId="0">
      <selection activeCell="B62" sqref="B62"/>
    </sheetView>
  </sheetViews>
  <sheetFormatPr defaultRowHeight="17"/>
  <cols>
    <col min="2" max="2" width="9.54296875" customWidth="1"/>
    <col min="3" max="3" width="9.36328125" customWidth="1"/>
    <col min="4" max="4" width="8" customWidth="1"/>
    <col min="10" max="10" width="7.81640625" bestFit="1" customWidth="1"/>
  </cols>
  <sheetData>
    <row r="1" spans="1:13">
      <c r="A1" s="8" t="s">
        <v>8</v>
      </c>
    </row>
    <row r="3" spans="1:13">
      <c r="A3" s="1" t="s">
        <v>9</v>
      </c>
    </row>
    <row r="4" spans="1:13">
      <c r="A4" s="1"/>
      <c r="B4" t="s">
        <v>106</v>
      </c>
      <c r="K4" t="s">
        <v>107</v>
      </c>
    </row>
    <row r="5" spans="1:13">
      <c r="C5" t="s">
        <v>11</v>
      </c>
      <c r="K5" s="21" t="s">
        <v>85</v>
      </c>
      <c r="L5" s="21" t="s">
        <v>86</v>
      </c>
      <c r="M5" s="21" t="s">
        <v>87</v>
      </c>
    </row>
    <row r="6" spans="1:13">
      <c r="C6" s="8" t="s">
        <v>12</v>
      </c>
    </row>
    <row r="7" spans="1:13">
      <c r="C7" t="s">
        <v>13</v>
      </c>
    </row>
    <row r="8" spans="1:13">
      <c r="C8" t="s">
        <v>10</v>
      </c>
    </row>
    <row r="9" spans="1:13">
      <c r="C9" s="2"/>
    </row>
    <row r="10" spans="1:13">
      <c r="C10" s="2"/>
    </row>
    <row r="11" spans="1:13">
      <c r="C11" s="2"/>
    </row>
    <row r="12" spans="1:13">
      <c r="C12" s="2"/>
    </row>
    <row r="13" spans="1:13">
      <c r="C13" s="2"/>
    </row>
    <row r="14" spans="1:13">
      <c r="C14" s="2"/>
    </row>
    <row r="15" spans="1:13">
      <c r="C15" s="2"/>
    </row>
    <row r="16" spans="1:13">
      <c r="C16" s="2"/>
    </row>
    <row r="17" spans="3:3">
      <c r="C17" s="2"/>
    </row>
    <row r="18" spans="3:3">
      <c r="C18" s="2"/>
    </row>
    <row r="19" spans="3:3">
      <c r="C19" s="2"/>
    </row>
    <row r="20" spans="3:3">
      <c r="C20" s="2"/>
    </row>
    <row r="21" spans="3:3">
      <c r="C21" s="2"/>
    </row>
    <row r="22" spans="3:3">
      <c r="C22" s="2"/>
    </row>
    <row r="23" spans="3:3">
      <c r="C23" s="2"/>
    </row>
    <row r="24" spans="3:3">
      <c r="C24" s="2"/>
    </row>
    <row r="25" spans="3:3">
      <c r="C25" s="2"/>
    </row>
    <row r="26" spans="3:3">
      <c r="C26" s="2"/>
    </row>
    <row r="27" spans="3:3">
      <c r="C27" s="2"/>
    </row>
    <row r="28" spans="3:3">
      <c r="C28" s="2"/>
    </row>
    <row r="29" spans="3:3">
      <c r="C29" s="2"/>
    </row>
    <row r="30" spans="3:3">
      <c r="C30" s="2"/>
    </row>
    <row r="31" spans="3:3">
      <c r="C31" s="2"/>
    </row>
    <row r="32" spans="3:3">
      <c r="C32" s="2"/>
    </row>
    <row r="33" spans="1:10">
      <c r="C33" s="2"/>
    </row>
    <row r="34" spans="1:10">
      <c r="C34" s="2"/>
    </row>
    <row r="35" spans="1:10">
      <c r="C35" s="2"/>
      <c r="D35" t="s">
        <v>90</v>
      </c>
    </row>
    <row r="36" spans="1:10">
      <c r="C36" s="2"/>
      <c r="D36" t="s">
        <v>89</v>
      </c>
      <c r="J36" s="18" t="s">
        <v>88</v>
      </c>
    </row>
    <row r="37" spans="1:10">
      <c r="C37" s="2"/>
    </row>
    <row r="38" spans="1:10">
      <c r="C38" s="2"/>
    </row>
    <row r="39" spans="1:10">
      <c r="C39" s="2"/>
    </row>
    <row r="40" spans="1:10">
      <c r="A40" s="7"/>
      <c r="C40" s="2"/>
    </row>
    <row r="41" spans="1:10">
      <c r="C41" s="2"/>
    </row>
    <row r="42" spans="1:10">
      <c r="C42" s="2"/>
    </row>
    <row r="43" spans="1:10">
      <c r="C43" s="2"/>
    </row>
    <row r="44" spans="1:10">
      <c r="C44" s="2"/>
    </row>
    <row r="45" spans="1:10">
      <c r="C45" s="2"/>
    </row>
    <row r="46" spans="1:10">
      <c r="C46" s="2"/>
    </row>
    <row r="47" spans="1:10">
      <c r="C47" s="2"/>
    </row>
    <row r="48" spans="1:10">
      <c r="C48" s="2"/>
    </row>
    <row r="49" spans="2:3">
      <c r="C49" s="2"/>
    </row>
    <row r="50" spans="2:3">
      <c r="C50" s="2"/>
    </row>
    <row r="51" spans="2:3">
      <c r="C51" s="2"/>
    </row>
    <row r="52" spans="2:3">
      <c r="C52" s="2"/>
    </row>
    <row r="53" spans="2:3">
      <c r="C53" s="2"/>
    </row>
    <row r="60" spans="2:3">
      <c r="B60" s="1" t="s">
        <v>1</v>
      </c>
      <c r="C60" s="1" t="s">
        <v>2</v>
      </c>
    </row>
    <row r="61" spans="2:3">
      <c r="B61" s="26">
        <v>1.4</v>
      </c>
      <c r="C61" s="1">
        <f>2*B61^5-3*B61^2-5</f>
        <v>-0.12352000000000274</v>
      </c>
    </row>
    <row r="65" spans="1:1">
      <c r="A65" s="1"/>
    </row>
    <row r="113" spans="1:1" s="19" customFormat="1" ht="6.75" customHeight="1"/>
    <row r="114" spans="1:1">
      <c r="A114" s="1" t="s">
        <v>104</v>
      </c>
    </row>
  </sheetData>
  <phoneticPr fontId="1" type="noConversion"/>
  <pageMargins left="0.75" right="0.75" top="1" bottom="1" header="0.5" footer="0.5"/>
  <pageSetup paperSize="9" orientation="portrait" horizontalDpi="300" verticalDpi="300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Equation.3" shapeId="12291" r:id="rId4">
          <objectPr defaultSize="0" r:id="rId5">
            <anchor moveWithCells="1">
              <from>
                <xdr:col>1</xdr:col>
                <xdr:colOff>44450</xdr:colOff>
                <xdr:row>56</xdr:row>
                <xdr:rowOff>12700</xdr:rowOff>
              </from>
              <to>
                <xdr:col>3</xdr:col>
                <xdr:colOff>69850</xdr:colOff>
                <xdr:row>57</xdr:row>
                <xdr:rowOff>31750</xdr:rowOff>
              </to>
            </anchor>
          </objectPr>
        </oleObject>
      </mc:Choice>
      <mc:Fallback>
        <oleObject progId="Equation.3" shapeId="12291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11"/>
  <sheetViews>
    <sheetView tabSelected="1" topLeftCell="A79" workbookViewId="0">
      <selection activeCell="E87" sqref="E87"/>
    </sheetView>
  </sheetViews>
  <sheetFormatPr defaultRowHeight="17"/>
  <cols>
    <col min="2" max="2" width="10.6328125" customWidth="1"/>
    <col min="3" max="3" width="14.36328125" customWidth="1"/>
    <col min="4" max="4" width="11.36328125" customWidth="1"/>
    <col min="5" max="5" width="9.08984375" bestFit="1" customWidth="1"/>
    <col min="6" max="6" width="10.36328125" customWidth="1"/>
  </cols>
  <sheetData>
    <row r="1" spans="1:11">
      <c r="A1" s="17" t="s">
        <v>82</v>
      </c>
    </row>
    <row r="2" spans="1:11">
      <c r="A2" s="7" t="s">
        <v>45</v>
      </c>
    </row>
    <row r="3" spans="1:11">
      <c r="A3" s="1"/>
    </row>
    <row r="4" spans="1:11">
      <c r="A4" s="1"/>
      <c r="B4" s="1" t="s">
        <v>25</v>
      </c>
      <c r="C4" s="3">
        <v>4</v>
      </c>
      <c r="D4" s="3">
        <v>7</v>
      </c>
      <c r="F4" s="1" t="s">
        <v>26</v>
      </c>
      <c r="G4" s="3">
        <v>1</v>
      </c>
      <c r="H4" s="3">
        <v>-8</v>
      </c>
    </row>
    <row r="5" spans="1:11">
      <c r="A5" s="1"/>
      <c r="C5" s="3">
        <v>-2</v>
      </c>
      <c r="D5" s="3">
        <v>5</v>
      </c>
      <c r="G5" s="3">
        <v>4</v>
      </c>
      <c r="H5" s="3">
        <v>4</v>
      </c>
    </row>
    <row r="6" spans="1:11">
      <c r="A6" s="1"/>
    </row>
    <row r="7" spans="1:11">
      <c r="A7" s="1"/>
      <c r="B7" s="1" t="s">
        <v>27</v>
      </c>
      <c r="C7" s="13">
        <f t="array" ref="C7:D8">C4:D5+G4:H5</f>
        <v>5</v>
      </c>
      <c r="D7" s="13">
        <v>-1</v>
      </c>
      <c r="F7" s="1" t="s">
        <v>28</v>
      </c>
      <c r="G7" s="13">
        <f t="array" ref="G7:H8">C4:D5-G4:H5</f>
        <v>3</v>
      </c>
      <c r="H7" s="13">
        <v>15</v>
      </c>
      <c r="J7">
        <f t="array" ref="J7:K8">C4:D5-G4:H5</f>
        <v>3</v>
      </c>
      <c r="K7">
        <v>15</v>
      </c>
    </row>
    <row r="8" spans="1:11">
      <c r="A8" s="1"/>
      <c r="C8" s="13">
        <v>2</v>
      </c>
      <c r="D8" s="13">
        <v>9</v>
      </c>
      <c r="G8" s="13">
        <v>-6</v>
      </c>
      <c r="H8" s="13">
        <v>1</v>
      </c>
      <c r="J8">
        <v>-6</v>
      </c>
      <c r="K8">
        <v>1</v>
      </c>
    </row>
    <row r="9" spans="1:11">
      <c r="A9" s="1"/>
      <c r="B9" s="1" t="s">
        <v>35</v>
      </c>
      <c r="F9" s="1" t="s">
        <v>36</v>
      </c>
    </row>
    <row r="10" spans="1:11">
      <c r="A10" s="1"/>
      <c r="B10" s="1" t="s">
        <v>29</v>
      </c>
      <c r="C10" s="13">
        <f t="array" ref="C10:D11">MMULT(C4:D5,G4:H5)</f>
        <v>32</v>
      </c>
      <c r="D10" s="13">
        <v>-4</v>
      </c>
      <c r="F10" s="1"/>
      <c r="G10" s="13">
        <f t="array" ref="G10:H11">MINVERSE(C4:D5)</f>
        <v>0.14705882352941177</v>
      </c>
      <c r="H10" s="13">
        <v>-0.20588235294117646</v>
      </c>
      <c r="J10">
        <f t="array" ref="J10:K11">MINVERSE(C4:D5)</f>
        <v>0.14705882352941177</v>
      </c>
      <c r="K10">
        <v>-0.20588235294117646</v>
      </c>
    </row>
    <row r="11" spans="1:11">
      <c r="A11" s="1"/>
      <c r="C11" s="13">
        <v>18</v>
      </c>
      <c r="D11" s="13">
        <v>36</v>
      </c>
      <c r="G11" s="13">
        <v>5.8823529411764705E-2</v>
      </c>
      <c r="H11" s="13">
        <v>0.11764705882352941</v>
      </c>
      <c r="J11">
        <v>5.8823529411764705E-2</v>
      </c>
      <c r="K11">
        <v>0.11764705882352941</v>
      </c>
    </row>
    <row r="12" spans="1:11">
      <c r="A12" s="1"/>
    </row>
    <row r="13" spans="1:11">
      <c r="A13" s="11" t="s">
        <v>31</v>
      </c>
      <c r="B13" t="s">
        <v>30</v>
      </c>
      <c r="F13" s="1"/>
      <c r="G13" s="13">
        <f t="array" ref="G13:H14">MMULT(C4:D5,G10:H11)</f>
        <v>1</v>
      </c>
      <c r="H13" s="13">
        <v>0</v>
      </c>
    </row>
    <row r="14" spans="1:11">
      <c r="A14" s="1"/>
      <c r="B14" t="s">
        <v>91</v>
      </c>
      <c r="G14" s="13">
        <v>0</v>
      </c>
      <c r="H14" s="13">
        <v>1</v>
      </c>
    </row>
    <row r="15" spans="1:11">
      <c r="A15" s="1"/>
      <c r="B15" t="s">
        <v>92</v>
      </c>
    </row>
    <row r="16" spans="1:11">
      <c r="A16" s="1"/>
    </row>
    <row r="17" spans="1:8" s="5" customFormat="1" ht="6.75" customHeight="1">
      <c r="A17" s="15"/>
    </row>
    <row r="18" spans="1:8">
      <c r="A18" s="1"/>
    </row>
    <row r="19" spans="1:8">
      <c r="A19" s="7" t="s">
        <v>44</v>
      </c>
    </row>
    <row r="21" spans="1:8">
      <c r="B21" s="1"/>
    </row>
    <row r="22" spans="1:8">
      <c r="B22" s="1"/>
    </row>
    <row r="25" spans="1:8">
      <c r="C25" s="3">
        <v>4</v>
      </c>
      <c r="D25" s="3">
        <v>-2</v>
      </c>
      <c r="E25" s="3">
        <v>1</v>
      </c>
      <c r="G25" s="1"/>
      <c r="H25" s="3">
        <v>6</v>
      </c>
    </row>
    <row r="26" spans="1:8">
      <c r="B26" s="1" t="s">
        <v>25</v>
      </c>
      <c r="C26" s="3">
        <v>1</v>
      </c>
      <c r="D26" s="3">
        <v>3</v>
      </c>
      <c r="E26" s="3">
        <v>-7</v>
      </c>
      <c r="G26" s="1" t="s">
        <v>26</v>
      </c>
      <c r="H26" s="3">
        <v>34</v>
      </c>
    </row>
    <row r="27" spans="1:8">
      <c r="C27" s="3">
        <v>-2</v>
      </c>
      <c r="D27" s="3">
        <v>0</v>
      </c>
      <c r="E27" s="3">
        <v>-5</v>
      </c>
      <c r="G27" s="1"/>
      <c r="H27" s="3">
        <v>14</v>
      </c>
    </row>
    <row r="29" spans="1:8">
      <c r="C29" s="13">
        <f t="array" ref="C29:E31">MINVERSE(C25:E27)</f>
        <v>0.16304347826086957</v>
      </c>
      <c r="D29" s="14">
        <v>0.10869565217391303</v>
      </c>
      <c r="E29" s="13">
        <v>-0.11956521739130435</v>
      </c>
    </row>
    <row r="30" spans="1:8">
      <c r="C30" s="13">
        <v>-0.20652173913043481</v>
      </c>
      <c r="D30" s="13">
        <v>0.19565217391304346</v>
      </c>
      <c r="E30" s="13">
        <v>-0.31521739130434784</v>
      </c>
    </row>
    <row r="31" spans="1:8">
      <c r="C31" s="13">
        <v>-6.5217391304347838E-2</v>
      </c>
      <c r="D31" s="13">
        <v>-4.3478260869565216E-2</v>
      </c>
      <c r="E31" s="13">
        <v>-0.15217391304347827</v>
      </c>
    </row>
    <row r="33" spans="1:9">
      <c r="C33" s="1" t="s">
        <v>33</v>
      </c>
      <c r="G33" s="1" t="s">
        <v>32</v>
      </c>
    </row>
    <row r="34" spans="1:9">
      <c r="B34" s="1"/>
      <c r="C34" s="13">
        <f t="array" ref="C34:E36">C25:E27*C29:E31</f>
        <v>0.65217391304347827</v>
      </c>
      <c r="D34" s="13">
        <v>-0.21739130434782605</v>
      </c>
      <c r="E34" s="13">
        <v>-0.11956521739130435</v>
      </c>
      <c r="G34" s="13">
        <f t="array" ref="G34:I36">MMULT(C25:E27,C29:E31)</f>
        <v>1</v>
      </c>
      <c r="H34" s="13">
        <v>-2.7755575615628914E-17</v>
      </c>
      <c r="I34" s="13">
        <v>0</v>
      </c>
    </row>
    <row r="35" spans="1:9">
      <c r="C35" s="13">
        <v>-0.20652173913043481</v>
      </c>
      <c r="D35" s="13">
        <v>0.58695652173913038</v>
      </c>
      <c r="E35" s="13">
        <v>2.206521739130435</v>
      </c>
      <c r="G35" s="13">
        <v>0</v>
      </c>
      <c r="H35" s="13">
        <v>1</v>
      </c>
      <c r="I35" s="13">
        <v>0</v>
      </c>
    </row>
    <row r="36" spans="1:9">
      <c r="C36" s="13">
        <v>0.13043478260869568</v>
      </c>
      <c r="D36" s="13">
        <v>0</v>
      </c>
      <c r="E36" s="13">
        <v>0.76086956521739135</v>
      </c>
      <c r="G36" s="13">
        <v>5.5511151231257827E-17</v>
      </c>
      <c r="H36" s="13">
        <v>2.7755575615628914E-17</v>
      </c>
      <c r="I36" s="13">
        <v>1</v>
      </c>
    </row>
    <row r="38" spans="1:9">
      <c r="C38" s="13">
        <f t="array" ref="C38:C40">MMULT(C29:E31,H25:H27)</f>
        <v>3</v>
      </c>
    </row>
    <row r="39" spans="1:9">
      <c r="B39" s="1" t="s">
        <v>34</v>
      </c>
      <c r="C39" s="13">
        <v>0.99999999999999911</v>
      </c>
    </row>
    <row r="40" spans="1:9">
      <c r="C40" s="13">
        <v>-4</v>
      </c>
    </row>
    <row r="42" spans="1:9">
      <c r="A42" s="1" t="s">
        <v>37</v>
      </c>
    </row>
    <row r="44" spans="1:9">
      <c r="B44" s="1" t="s">
        <v>38</v>
      </c>
    </row>
    <row r="45" spans="1:9">
      <c r="B45" s="1" t="s">
        <v>39</v>
      </c>
    </row>
    <row r="47" spans="1:9">
      <c r="A47" s="1" t="s">
        <v>40</v>
      </c>
      <c r="G47" s="1" t="s">
        <v>41</v>
      </c>
      <c r="I47" s="1" t="s">
        <v>42</v>
      </c>
    </row>
    <row r="48" spans="1:9">
      <c r="A48" s="3">
        <v>2</v>
      </c>
      <c r="B48" s="3">
        <v>3</v>
      </c>
      <c r="D48" s="16">
        <f t="array" ref="D48:E49">MINVERSE(A48:B49)</f>
        <v>0.16666666666666666</v>
      </c>
      <c r="E48" s="16">
        <v>0.16666666666666669</v>
      </c>
      <c r="G48" s="3">
        <v>8</v>
      </c>
      <c r="I48" s="16">
        <f t="array" ref="I48:I49">MMULT(D48:E49,G48:G49)</f>
        <v>0.99999999999999989</v>
      </c>
    </row>
    <row r="49" spans="1:11">
      <c r="A49" s="3">
        <v>4</v>
      </c>
      <c r="B49" s="3">
        <v>-3</v>
      </c>
      <c r="D49" s="16">
        <v>0.22222222222222221</v>
      </c>
      <c r="E49" s="16">
        <v>-0.1111111111111111</v>
      </c>
      <c r="G49" s="3">
        <v>-2</v>
      </c>
      <c r="I49" s="16">
        <v>2</v>
      </c>
    </row>
    <row r="51" spans="1:11">
      <c r="B51" s="1" t="s">
        <v>43</v>
      </c>
    </row>
    <row r="52" spans="1:11">
      <c r="C52" s="16">
        <f t="array" ref="C52:C53">MMULT(A48:B49,I48:I49)</f>
        <v>8</v>
      </c>
    </row>
    <row r="53" spans="1:11">
      <c r="C53" s="16">
        <v>-2.0000000000000004</v>
      </c>
    </row>
    <row r="55" spans="1:11" s="5" customFormat="1" ht="8.25" customHeight="1"/>
    <row r="57" spans="1:11" ht="25">
      <c r="A57" s="7" t="s">
        <v>109</v>
      </c>
      <c r="F57" s="25" t="s">
        <v>110</v>
      </c>
    </row>
    <row r="58" spans="1:11">
      <c r="D58" s="12"/>
      <c r="E58" s="12"/>
      <c r="F58" s="12"/>
      <c r="G58" s="12"/>
      <c r="H58" s="12"/>
      <c r="I58" s="12"/>
      <c r="J58" s="12"/>
      <c r="K58" s="12"/>
    </row>
    <row r="59" spans="1:11">
      <c r="A59" s="1" t="s">
        <v>53</v>
      </c>
      <c r="B59" s="1" t="s">
        <v>48</v>
      </c>
      <c r="D59" s="12"/>
      <c r="E59" s="12"/>
      <c r="F59" s="12"/>
      <c r="G59" s="12"/>
      <c r="H59" s="12"/>
      <c r="I59" s="12"/>
      <c r="J59" s="12"/>
      <c r="K59" s="12"/>
    </row>
    <row r="60" spans="1:11">
      <c r="A60" s="1" t="s">
        <v>54</v>
      </c>
      <c r="B60" s="1" t="s">
        <v>47</v>
      </c>
      <c r="D60" s="12"/>
      <c r="E60" s="12"/>
      <c r="F60" s="12"/>
      <c r="G60" s="12"/>
      <c r="H60" s="12"/>
      <c r="I60" s="12"/>
      <c r="J60" s="12"/>
      <c r="K60" s="12"/>
    </row>
    <row r="61" spans="1:11">
      <c r="A61" s="1" t="s">
        <v>55</v>
      </c>
      <c r="B61" s="1" t="s">
        <v>46</v>
      </c>
      <c r="D61" s="12"/>
      <c r="E61" s="12"/>
      <c r="F61" s="12"/>
      <c r="G61" s="12"/>
      <c r="H61" s="12"/>
      <c r="I61" s="12"/>
      <c r="J61" s="12"/>
      <c r="K61" s="12"/>
    </row>
    <row r="62" spans="1:11">
      <c r="A62" s="1"/>
      <c r="B62" s="1"/>
      <c r="D62" s="12"/>
      <c r="E62" s="12"/>
      <c r="F62" s="12"/>
      <c r="G62" s="12"/>
      <c r="H62" s="12"/>
      <c r="I62" s="12"/>
      <c r="J62" s="12"/>
      <c r="K62" s="12"/>
    </row>
    <row r="63" spans="1:11">
      <c r="C63" s="1" t="s">
        <v>52</v>
      </c>
      <c r="D63" s="12"/>
      <c r="E63" s="12"/>
      <c r="F63" s="12"/>
      <c r="G63" s="12"/>
      <c r="H63" s="12"/>
      <c r="I63" s="12"/>
      <c r="J63" s="12"/>
      <c r="K63" s="12"/>
    </row>
    <row r="64" spans="1:11">
      <c r="B64" s="1" t="s">
        <v>49</v>
      </c>
      <c r="C64">
        <v>1</v>
      </c>
      <c r="D64" s="12"/>
      <c r="E64" s="12"/>
      <c r="F64" s="12"/>
      <c r="G64" s="12"/>
      <c r="H64" s="12"/>
      <c r="I64" s="12"/>
      <c r="J64" s="12"/>
      <c r="K64" s="12"/>
    </row>
    <row r="65" spans="1:11">
      <c r="B65" s="1" t="s">
        <v>50</v>
      </c>
      <c r="C65">
        <v>1</v>
      </c>
      <c r="D65" s="12"/>
      <c r="E65" s="12"/>
      <c r="F65" s="12"/>
      <c r="G65" s="12"/>
      <c r="H65" s="12"/>
      <c r="I65" s="12"/>
      <c r="J65" s="12"/>
      <c r="K65" s="12"/>
    </row>
    <row r="66" spans="1:11">
      <c r="B66" s="1" t="s">
        <v>51</v>
      </c>
      <c r="C66">
        <v>1</v>
      </c>
      <c r="D66" s="12"/>
      <c r="E66" s="12"/>
      <c r="F66" s="12"/>
      <c r="G66" s="12"/>
      <c r="H66" s="12"/>
      <c r="I66" s="12"/>
      <c r="J66" s="12"/>
      <c r="K66" s="12"/>
    </row>
    <row r="67" spans="1:11">
      <c r="D67" s="12"/>
      <c r="E67" s="12"/>
      <c r="F67" s="12"/>
      <c r="G67" s="12"/>
      <c r="H67" s="12"/>
      <c r="I67" s="12"/>
      <c r="J67" s="12"/>
      <c r="K67" s="12"/>
    </row>
    <row r="68" spans="1:11">
      <c r="A68" s="1" t="s">
        <v>56</v>
      </c>
      <c r="B68">
        <f>3*$C$64+2*$C$65-$C$66-4</f>
        <v>0</v>
      </c>
      <c r="D68" s="12"/>
      <c r="E68" s="12"/>
      <c r="F68" s="12"/>
      <c r="G68" s="12"/>
      <c r="H68" s="12"/>
      <c r="I68" s="12"/>
      <c r="J68" s="12"/>
      <c r="K68" s="12"/>
    </row>
    <row r="69" spans="1:11">
      <c r="A69" s="1" t="s">
        <v>57</v>
      </c>
      <c r="B69">
        <f>2*$C$64-$C$65+$C$66-3</f>
        <v>-1</v>
      </c>
      <c r="D69" s="12"/>
      <c r="E69" s="12"/>
      <c r="F69" s="12"/>
      <c r="G69" s="12"/>
      <c r="H69" s="12"/>
      <c r="I69" s="12"/>
      <c r="J69" s="12"/>
      <c r="K69" s="12"/>
    </row>
    <row r="70" spans="1:11">
      <c r="A70" s="1" t="s">
        <v>58</v>
      </c>
      <c r="B70">
        <f>$C$64+$C$65-2*$C$66-(-3)</f>
        <v>3</v>
      </c>
      <c r="D70" s="12"/>
      <c r="E70" s="12"/>
      <c r="F70" s="12"/>
      <c r="G70" s="12"/>
      <c r="H70" s="12"/>
      <c r="I70" s="12"/>
      <c r="J70" s="12"/>
      <c r="K70" s="12"/>
    </row>
    <row r="71" spans="1:11">
      <c r="D71" s="12"/>
      <c r="E71" s="12"/>
      <c r="F71" s="12"/>
    </row>
    <row r="72" spans="1:11">
      <c r="A72" s="1" t="s">
        <v>59</v>
      </c>
      <c r="B72">
        <f>B68^2+B69^2+B70^2</f>
        <v>10</v>
      </c>
      <c r="D72" s="12"/>
      <c r="E72" s="12"/>
      <c r="F72" s="12"/>
    </row>
    <row r="73" spans="1:11">
      <c r="D73" s="12"/>
      <c r="E73" s="12"/>
      <c r="F73" s="12"/>
    </row>
    <row r="74" spans="1:11">
      <c r="D74" s="12"/>
      <c r="E74" s="12"/>
      <c r="F74" s="12"/>
    </row>
    <row r="75" spans="1:11">
      <c r="D75" s="12"/>
      <c r="E75" s="12"/>
      <c r="F75" s="12"/>
    </row>
    <row r="76" spans="1:11">
      <c r="D76" s="12"/>
      <c r="E76" s="12"/>
      <c r="F76" s="12"/>
    </row>
    <row r="77" spans="1:11">
      <c r="D77" s="12"/>
      <c r="E77" s="12"/>
      <c r="F77" s="12"/>
    </row>
    <row r="78" spans="1:11">
      <c r="D78" s="12"/>
      <c r="E78" s="12"/>
      <c r="F78" s="12"/>
    </row>
    <row r="80" spans="1:11" s="5" customFormat="1" ht="5.25" customHeight="1"/>
    <row r="82" spans="1:5">
      <c r="A82" s="7" t="s">
        <v>60</v>
      </c>
    </row>
    <row r="84" spans="1:5">
      <c r="B84" s="1" t="s">
        <v>61</v>
      </c>
    </row>
    <row r="85" spans="1:5">
      <c r="B85" s="1" t="s">
        <v>62</v>
      </c>
    </row>
    <row r="87" spans="1:5">
      <c r="A87" s="1" t="s">
        <v>63</v>
      </c>
      <c r="B87">
        <v>1</v>
      </c>
    </row>
    <row r="88" spans="1:5">
      <c r="A88" s="1" t="s">
        <v>64</v>
      </c>
      <c r="B88">
        <v>1</v>
      </c>
    </row>
    <row r="90" spans="1:5">
      <c r="A90" s="1" t="s">
        <v>56</v>
      </c>
      <c r="B90">
        <f>B87^2+2*B88^2-5*B87+7*B88-40</f>
        <v>-35</v>
      </c>
    </row>
    <row r="91" spans="1:5">
      <c r="A91" s="1" t="s">
        <v>57</v>
      </c>
      <c r="B91">
        <f>3*B87^2-B88^2+4*B87+2*B88-28</f>
        <v>-20</v>
      </c>
    </row>
    <row r="93" spans="1:5">
      <c r="A93" s="1" t="s">
        <v>65</v>
      </c>
      <c r="B93">
        <f>B90^2+B91^2</f>
        <v>1625</v>
      </c>
    </row>
    <row r="94" spans="1:5" ht="17.5" thickBot="1"/>
    <row r="95" spans="1:5">
      <c r="A95" s="1" t="s">
        <v>69</v>
      </c>
      <c r="B95" s="22" t="s">
        <v>72</v>
      </c>
      <c r="D95" s="22" t="s">
        <v>73</v>
      </c>
    </row>
    <row r="96" spans="1:5">
      <c r="A96" s="1" t="s">
        <v>70</v>
      </c>
      <c r="B96" s="23">
        <v>2.6963313060964311</v>
      </c>
      <c r="C96" s="1" t="s">
        <v>74</v>
      </c>
      <c r="D96" s="23">
        <v>-4.5143019214903886</v>
      </c>
      <c r="E96" s="1" t="s">
        <v>76</v>
      </c>
    </row>
    <row r="97" spans="1:5" ht="17.5" thickBot="1">
      <c r="A97" s="1" t="s">
        <v>71</v>
      </c>
      <c r="B97" s="24">
        <v>3.365460213306156</v>
      </c>
      <c r="C97" s="1" t="s">
        <v>75</v>
      </c>
      <c r="D97" s="24">
        <v>-3.0098475143543539</v>
      </c>
      <c r="E97" s="1" t="s">
        <v>77</v>
      </c>
    </row>
    <row r="99" spans="1:5">
      <c r="B99" s="1" t="s">
        <v>66</v>
      </c>
    </row>
    <row r="100" spans="1:5">
      <c r="C100" s="1" t="s">
        <v>67</v>
      </c>
    </row>
    <row r="101" spans="1:5">
      <c r="C101" s="1" t="s">
        <v>68</v>
      </c>
    </row>
    <row r="102" spans="1:5">
      <c r="C102" s="1"/>
    </row>
    <row r="103" spans="1:5">
      <c r="B103" s="1" t="s">
        <v>78</v>
      </c>
      <c r="C103" s="1" t="s">
        <v>70</v>
      </c>
      <c r="E103" s="1" t="s">
        <v>80</v>
      </c>
    </row>
    <row r="104" spans="1:5">
      <c r="C104" s="1" t="s">
        <v>79</v>
      </c>
      <c r="E104" s="1" t="s">
        <v>81</v>
      </c>
    </row>
    <row r="106" spans="1:5" s="5" customFormat="1" ht="6.75" customHeight="1"/>
    <row r="108" spans="1:5">
      <c r="A108" s="17" t="s">
        <v>84</v>
      </c>
    </row>
    <row r="109" spans="1:5">
      <c r="B109" t="s">
        <v>93</v>
      </c>
    </row>
    <row r="111" spans="1:5">
      <c r="A111" s="1" t="s">
        <v>105</v>
      </c>
    </row>
  </sheetData>
  <phoneticPr fontId="2" type="noConversion"/>
  <pageMargins left="0.75" right="0.75" top="1" bottom="1" header="0.5" footer="0.5"/>
  <pageSetup paperSize="9" orientation="portrait" horizontalDpi="300" verticalDpi="300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Equation.3" shapeId="2049" r:id="rId4">
          <objectPr defaultSize="0" autoPict="0" r:id="rId5">
            <anchor moveWithCells="1">
              <from>
                <xdr:col>1</xdr:col>
                <xdr:colOff>184150</xdr:colOff>
                <xdr:row>20</xdr:row>
                <xdr:rowOff>120650</xdr:rowOff>
              </from>
              <to>
                <xdr:col>2</xdr:col>
                <xdr:colOff>412750</xdr:colOff>
                <xdr:row>22</xdr:row>
                <xdr:rowOff>196850</xdr:rowOff>
              </to>
            </anchor>
          </objectPr>
        </oleObject>
      </mc:Choice>
      <mc:Fallback>
        <oleObject progId="Equation.3" shapeId="2049" r:id="rId4"/>
      </mc:Fallback>
    </mc:AlternateContent>
    <mc:AlternateContent xmlns:mc="http://schemas.openxmlformats.org/markup-compatibility/2006">
      <mc:Choice Requires="x14">
        <oleObject progId="Equation.3" shapeId="2050" r:id="rId6">
          <objectPr defaultSize="0" r:id="rId7">
            <anchor moveWithCells="1">
              <from>
                <xdr:col>3</xdr:col>
                <xdr:colOff>285750</xdr:colOff>
                <xdr:row>19</xdr:row>
                <xdr:rowOff>196850</xdr:rowOff>
              </from>
              <to>
                <xdr:col>5</xdr:col>
                <xdr:colOff>50800</xdr:colOff>
                <xdr:row>23</xdr:row>
                <xdr:rowOff>69850</xdr:rowOff>
              </to>
            </anchor>
          </objectPr>
        </oleObject>
      </mc:Choice>
      <mc:Fallback>
        <oleObject progId="Equation.3" shapeId="2050" r:id="rId6"/>
      </mc:Fallback>
    </mc:AlternateContent>
    <mc:AlternateContent xmlns:mc="http://schemas.openxmlformats.org/markup-compatibility/2006">
      <mc:Choice Requires="x14">
        <oleObject progId="Equation.3" shapeId="2051" r:id="rId8">
          <objectPr defaultSize="0" autoPict="0" r:id="rId9">
            <anchor moveWithCells="1">
              <from>
                <xdr:col>5</xdr:col>
                <xdr:colOff>482600</xdr:colOff>
                <xdr:row>19</xdr:row>
                <xdr:rowOff>127000</xdr:rowOff>
              </from>
              <to>
                <xdr:col>6</xdr:col>
                <xdr:colOff>330200</xdr:colOff>
                <xdr:row>23</xdr:row>
                <xdr:rowOff>146050</xdr:rowOff>
              </to>
            </anchor>
          </objectPr>
        </oleObject>
      </mc:Choice>
      <mc:Fallback>
        <oleObject progId="Equation.3" shapeId="2051" r:id="rId8"/>
      </mc:Fallback>
    </mc:AlternateContent>
    <mc:AlternateContent xmlns:mc="http://schemas.openxmlformats.org/markup-compatibility/2006">
      <mc:Choice Requires="x14">
        <oleObject progId="Equation.3" shapeId="2053" r:id="rId10">
          <objectPr defaultSize="0" r:id="rId11">
            <anchor moveWithCells="1">
              <from>
                <xdr:col>7</xdr:col>
                <xdr:colOff>152400</xdr:colOff>
                <xdr:row>19</xdr:row>
                <xdr:rowOff>196850</xdr:rowOff>
              </from>
              <to>
                <xdr:col>8</xdr:col>
                <xdr:colOff>57150</xdr:colOff>
                <xdr:row>23</xdr:row>
                <xdr:rowOff>69850</xdr:rowOff>
              </to>
            </anchor>
          </objectPr>
        </oleObject>
      </mc:Choice>
      <mc:Fallback>
        <oleObject progId="Equation.3" shapeId="2053" r:id="rId10"/>
      </mc:Fallback>
    </mc:AlternateContent>
    <mc:AlternateContent xmlns:mc="http://schemas.openxmlformats.org/markup-compatibility/2006">
      <mc:Choice Requires="x14">
        <oleObject progId="Equation.3" shapeId="2054" r:id="rId12">
          <objectPr defaultSize="0" r:id="rId13">
            <anchor moveWithCells="1">
              <from>
                <xdr:col>1</xdr:col>
                <xdr:colOff>88900</xdr:colOff>
                <xdr:row>29</xdr:row>
                <xdr:rowOff>19050</xdr:rowOff>
              </from>
              <to>
                <xdr:col>1</xdr:col>
                <xdr:colOff>463550</xdr:colOff>
                <xdr:row>30</xdr:row>
                <xdr:rowOff>0</xdr:rowOff>
              </to>
            </anchor>
          </objectPr>
        </oleObject>
      </mc:Choice>
      <mc:Fallback>
        <oleObject progId="Equation.3" shapeId="2054" r:id="rId12"/>
      </mc:Fallback>
    </mc:AlternateContent>
    <mc:AlternateContent xmlns:mc="http://schemas.openxmlformats.org/markup-compatibility/2006">
      <mc:Choice Requires="x14">
        <oleObject progId="Equation.3" shapeId="2055" r:id="rId14">
          <objectPr defaultSize="0" r:id="rId13">
            <anchor moveWithCells="1">
              <from>
                <xdr:col>5</xdr:col>
                <xdr:colOff>31750</xdr:colOff>
                <xdr:row>9</xdr:row>
                <xdr:rowOff>19050</xdr:rowOff>
              </from>
              <to>
                <xdr:col>5</xdr:col>
                <xdr:colOff>412750</xdr:colOff>
                <xdr:row>10</xdr:row>
                <xdr:rowOff>0</xdr:rowOff>
              </to>
            </anchor>
          </objectPr>
        </oleObject>
      </mc:Choice>
      <mc:Fallback>
        <oleObject progId="Equation.3" shapeId="2055" r:id="rId14"/>
      </mc:Fallback>
    </mc:AlternateContent>
    <mc:AlternateContent xmlns:mc="http://schemas.openxmlformats.org/markup-compatibility/2006">
      <mc:Choice Requires="x14">
        <oleObject progId="Equation.3" shapeId="2057" r:id="rId15">
          <objectPr defaultSize="0" autoPict="0" r:id="rId16">
            <anchor moveWithCells="1">
              <from>
                <xdr:col>1</xdr:col>
                <xdr:colOff>19050</xdr:colOff>
                <xdr:row>34</xdr:row>
                <xdr:rowOff>19050</xdr:rowOff>
              </from>
              <to>
                <xdr:col>1</xdr:col>
                <xdr:colOff>736600</xdr:colOff>
                <xdr:row>35</xdr:row>
                <xdr:rowOff>0</xdr:rowOff>
              </to>
            </anchor>
          </objectPr>
        </oleObject>
      </mc:Choice>
      <mc:Fallback>
        <oleObject progId="Equation.3" shapeId="2057" r:id="rId15"/>
      </mc:Fallback>
    </mc:AlternateContent>
    <mc:AlternateContent xmlns:mc="http://schemas.openxmlformats.org/markup-compatibility/2006">
      <mc:Choice Requires="x14">
        <oleObject progId="Equation.3" shapeId="2058" r:id="rId17">
          <objectPr defaultSize="0" autoPict="0" r:id="rId16">
            <anchor moveWithCells="1">
              <from>
                <xdr:col>5</xdr:col>
                <xdr:colOff>6350</xdr:colOff>
                <xdr:row>12</xdr:row>
                <xdr:rowOff>19050</xdr:rowOff>
              </from>
              <to>
                <xdr:col>6</xdr:col>
                <xdr:colOff>0</xdr:colOff>
                <xdr:row>13</xdr:row>
                <xdr:rowOff>0</xdr:rowOff>
              </to>
            </anchor>
          </objectPr>
        </oleObject>
      </mc:Choice>
      <mc:Fallback>
        <oleObject progId="Equation.3" shapeId="2058" r:id="rId17"/>
      </mc:Fallback>
    </mc:AlternateContent>
    <mc:AlternateContent xmlns:mc="http://schemas.openxmlformats.org/markup-compatibility/2006">
      <mc:Choice Requires="x14">
        <oleObject progId="Equation.3" shapeId="2059" r:id="rId18">
          <objectPr defaultSize="0" r:id="rId13">
            <anchor moveWithCells="1">
              <from>
                <xdr:col>3</xdr:col>
                <xdr:colOff>63500</xdr:colOff>
                <xdr:row>46</xdr:row>
                <xdr:rowOff>19050</xdr:rowOff>
              </from>
              <to>
                <xdr:col>3</xdr:col>
                <xdr:colOff>438150</xdr:colOff>
                <xdr:row>47</xdr:row>
                <xdr:rowOff>0</xdr:rowOff>
              </to>
            </anchor>
          </objectPr>
        </oleObject>
      </mc:Choice>
      <mc:Fallback>
        <oleObject progId="Equation.3" shapeId="2059" r:id="rId18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Preface</vt:lpstr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 Fang</dc:creator>
  <cp:lastModifiedBy>weifang</cp:lastModifiedBy>
  <dcterms:created xsi:type="dcterms:W3CDTF">1997-01-14T01:50:29Z</dcterms:created>
  <dcterms:modified xsi:type="dcterms:W3CDTF">2023-03-03T13:41:47Z</dcterms:modified>
</cp:coreProperties>
</file>